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laAV\Desktop\Мои документы Лариса\Конкурсы\КОНКУРСЫ  НА  УПРАВЛЕНИЕ\ЖК-48 Конкурс на управление Шмидта 26\На сайт конкурс 48-ЖК\"/>
    </mc:Choice>
  </mc:AlternateContent>
  <bookViews>
    <workbookView xWindow="0" yWindow="0" windowWidth="28800" windowHeight="12135"/>
  </bookViews>
  <sheets>
    <sheet name="Лист2" sheetId="2" r:id="rId1"/>
    <sheet name="Лист1" sheetId="3" r:id="rId2"/>
  </sheets>
  <externalReferences>
    <externalReference r:id="rId3"/>
  </externalReferences>
  <definedNames>
    <definedName name="_xlnm.Print_Area" localSheetId="0">Лист2!$A$1:$G$292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F26" i="2" l="1"/>
  <c r="F29" i="2"/>
  <c r="F30" i="2"/>
  <c r="F31" i="2"/>
  <c r="F32" i="2"/>
  <c r="F33" i="2"/>
  <c r="F34" i="2"/>
  <c r="F35" i="2"/>
  <c r="F36" i="2"/>
  <c r="F37" i="2"/>
  <c r="F38" i="2"/>
  <c r="F39" i="2"/>
  <c r="F111" i="2"/>
  <c r="F110" i="2"/>
  <c r="F109" i="2"/>
  <c r="F108" i="2"/>
  <c r="F107" i="2"/>
  <c r="F106" i="2"/>
  <c r="F105" i="2"/>
  <c r="G104" i="2"/>
  <c r="F104" i="2" s="1"/>
  <c r="F103" i="2"/>
  <c r="F102" i="2"/>
  <c r="G101" i="2"/>
  <c r="F101" i="2" s="1"/>
  <c r="F100" i="2"/>
  <c r="F99" i="2"/>
  <c r="F98" i="2"/>
  <c r="F97" i="2"/>
  <c r="F96" i="2"/>
  <c r="F95" i="2"/>
  <c r="F94" i="2"/>
  <c r="F93" i="2"/>
  <c r="G92" i="2"/>
  <c r="F92" i="2" s="1"/>
  <c r="F91" i="2"/>
  <c r="F90" i="2"/>
  <c r="F89" i="2"/>
  <c r="F88" i="2"/>
  <c r="F87" i="2"/>
  <c r="F86" i="2"/>
  <c r="F85" i="2"/>
  <c r="F84" i="2"/>
  <c r="G83" i="2"/>
  <c r="F83" i="2" s="1"/>
  <c r="F82" i="2"/>
  <c r="F81" i="2"/>
  <c r="F80" i="2"/>
  <c r="F79" i="2"/>
  <c r="F78" i="2"/>
  <c r="F77" i="2"/>
  <c r="F76" i="2"/>
  <c r="F75" i="2"/>
  <c r="G74" i="2"/>
  <c r="F74" i="2" s="1"/>
  <c r="F73" i="2"/>
  <c r="F72" i="2"/>
  <c r="F71" i="2"/>
  <c r="F70" i="2"/>
  <c r="F69" i="2"/>
  <c r="G68" i="2"/>
  <c r="F68" i="2" s="1"/>
  <c r="F67" i="2"/>
  <c r="F66" i="2"/>
  <c r="F65" i="2"/>
  <c r="F64" i="2"/>
  <c r="F63" i="2"/>
  <c r="F62" i="2"/>
  <c r="F61" i="2"/>
  <c r="F60" i="2"/>
  <c r="G59" i="2"/>
  <c r="F59" i="2" s="1"/>
  <c r="F58" i="2"/>
  <c r="F57" i="2"/>
  <c r="F56" i="2"/>
  <c r="F55" i="2"/>
  <c r="F54" i="2"/>
  <c r="F53" i="2"/>
  <c r="F52" i="2"/>
  <c r="F50" i="2"/>
  <c r="F49" i="2"/>
  <c r="F48" i="2"/>
  <c r="F47" i="2"/>
  <c r="F46" i="2"/>
  <c r="F45" i="2"/>
  <c r="F44" i="2"/>
  <c r="F43" i="2"/>
  <c r="F42" i="2"/>
  <c r="F41" i="2"/>
  <c r="F40" i="2"/>
  <c r="F28" i="2" l="1"/>
  <c r="G51" i="2"/>
  <c r="G27" i="2" l="1"/>
  <c r="F51" i="2"/>
  <c r="F27" i="2" l="1"/>
</calcChain>
</file>

<file path=xl/sharedStrings.xml><?xml version="1.0" encoding="utf-8"?>
<sst xmlns="http://schemas.openxmlformats.org/spreadsheetml/2006/main" count="256" uniqueCount="198">
  <si>
    <t>Приложение №3</t>
  </si>
  <si>
    <t>к договору  управления</t>
  </si>
  <si>
    <t>от «___»_____________20__ г. №____</t>
  </si>
  <si>
    <t>УТВЕРЖДАЮ</t>
  </si>
  <si>
    <t xml:space="preserve">Директор </t>
  </si>
  <si>
    <t xml:space="preserve">муниципального казенного учреждения </t>
  </si>
  <si>
    <t xml:space="preserve">«Управление жилищно-коммунального </t>
  </si>
  <si>
    <t>хозяйства города Когалыма</t>
  </si>
  <si>
    <t>_______________ А.Т.Бутаев</t>
  </si>
  <si>
    <t xml:space="preserve">628481, г. Когалым, </t>
  </si>
  <si>
    <t>ул.Дружбы народов д.7, 1-й этаж</t>
  </si>
  <si>
    <t>тел. (34667) 2-92-04</t>
  </si>
  <si>
    <t>e-mail:  glonass1@yandex.ru</t>
  </si>
  <si>
    <t>от «___»______________20__ г.</t>
  </si>
  <si>
    <t>Наименование работ и услуг</t>
  </si>
  <si>
    <t>м2</t>
  </si>
  <si>
    <t>1.2</t>
  </si>
  <si>
    <t>1.3</t>
  </si>
  <si>
    <t>1.4</t>
  </si>
  <si>
    <t>1.6.1</t>
  </si>
  <si>
    <t>1.7</t>
  </si>
  <si>
    <t>2</t>
  </si>
  <si>
    <t>договор</t>
  </si>
  <si>
    <t>здание</t>
  </si>
  <si>
    <t>Влажная протирка перил лестниц (с моющим средством)</t>
  </si>
  <si>
    <t>шт.</t>
  </si>
  <si>
    <t xml:space="preserve">Начальник финансово-экономического отдела                                               </t>
  </si>
  <si>
    <t>Исполнитель:</t>
  </si>
  <si>
    <t xml:space="preserve">Ведущий экономист ФЭО МКУ "УЖКХ г.Когалыма"                                  </t>
  </si>
  <si>
    <t>№ п/п</t>
  </si>
  <si>
    <t>Содержание многоквартирного дома</t>
  </si>
  <si>
    <t>1.1</t>
  </si>
  <si>
    <t>1.5</t>
  </si>
  <si>
    <t>1.6</t>
  </si>
  <si>
    <t>1.6.2</t>
  </si>
  <si>
    <t>1.6.3</t>
  </si>
  <si>
    <t>3</t>
  </si>
  <si>
    <t>4</t>
  </si>
  <si>
    <t>5</t>
  </si>
  <si>
    <t>ИТОГО оплата обязательных работ и услуг по управлению, содержанию и ремонту общего имущества в многоквартирном доме на 1 кв.м. общей площади жилого помещения составляет:</t>
  </si>
  <si>
    <t xml:space="preserve">Начальник производственно-технического отдела                                    </t>
  </si>
  <si>
    <t>Булатова О.А., тел. 93-787</t>
  </si>
  <si>
    <t>Расходы на управление</t>
  </si>
  <si>
    <t>Конструктивные элементы многоквартирного дома</t>
  </si>
  <si>
    <t>Кровля</t>
  </si>
  <si>
    <t>плановые и внеплановые осмотры кровли с составлением дефектных ведомостей</t>
  </si>
  <si>
    <t>прочистка внутреннего водостока и водоприемных воронок до выпуска</t>
  </si>
  <si>
    <t>очистка кровли от мусора</t>
  </si>
  <si>
    <t>Фасады</t>
  </si>
  <si>
    <t>плановые и внеплановые осмотры фасадов, отмосток с составлением дефектных ведомостей</t>
  </si>
  <si>
    <t>осмотр и в случае необходимости восстановление информационных знаков, входов в подъезды (домовые знаки и т.д.)</t>
  </si>
  <si>
    <t>Подъезды и лестничные клетки</t>
  </si>
  <si>
    <t>плановые и внеплановые осмотры подъездов и лестничных клеток с составлением дефектных ведомостей</t>
  </si>
  <si>
    <t>снятие пружин на входных дверях</t>
  </si>
  <si>
    <t>укрепление, ремонт дверных блоков в подъездах</t>
  </si>
  <si>
    <t xml:space="preserve">Обеспечению требований пожарной безопасности </t>
  </si>
  <si>
    <t>ремонт остекления оконных блоков</t>
  </si>
  <si>
    <t>укрепление перил и поручней</t>
  </si>
  <si>
    <t xml:space="preserve">Подвалы </t>
  </si>
  <si>
    <t>плановые и внеплановые осмотры подвального помещения с составлением дефектных ведомостей</t>
  </si>
  <si>
    <t>уборка подвалов от мусора</t>
  </si>
  <si>
    <t>мелкий ремонт и укрепление дверей входа в подвал</t>
  </si>
  <si>
    <t>Технический этаж</t>
  </si>
  <si>
    <t>плановые и внеплановые осмотры технического этажа с составлением дефектных ведомостей</t>
  </si>
  <si>
    <t>уборка технического этажа от мусора</t>
  </si>
  <si>
    <t>мелкий ремонт и укрепление дверей и люков выхода на технический этаж</t>
  </si>
  <si>
    <t>осмотр и ремонт слуховых окнах</t>
  </si>
  <si>
    <t xml:space="preserve">Внутренние системы холодного, горячего водоснабжения и водоотведения, отопления и электроснабжения  </t>
  </si>
  <si>
    <t>Внутриквартирные системы</t>
  </si>
  <si>
    <t>плановые и внеплановые осмотры систем холодного и горячего водоснабжения, водоотведения и отопления с обязательным отражением в журнале профилактического осмотра их технического состояния</t>
  </si>
  <si>
    <t>ревизия или замена отсекающих вентилей холодного и горячего водоснабжения</t>
  </si>
  <si>
    <t>устранение засора в системе хоз.фекальной канализации (общий стояк)</t>
  </si>
  <si>
    <t>прочистка радиаторов</t>
  </si>
  <si>
    <t>проверка радиаторов на прогрев с осмотром термовентилей</t>
  </si>
  <si>
    <t>устранение течи на трубопроводах систем горячего и холодного водоснабжения и системы теплоснабжения</t>
  </si>
  <si>
    <t>Общедомовые системы</t>
  </si>
  <si>
    <t>проведение планово-предупредительных ремонтов систем холодного и горячего водоснабжения, отопления, электроснабжения и электрических устройств</t>
  </si>
  <si>
    <t>контроль параметров теплоносителя и воды (давления, температуры, расхода)</t>
  </si>
  <si>
    <t>контроль состояния и замена неисправных контрольно-измерительных приборов (манометров, термометров и т.п.)</t>
  </si>
  <si>
    <t xml:space="preserve">контроль состояния и восстановление исправности элементов внутренней канализации, канализационных вытяжек, внутреннего водостока (ливневой канализации) </t>
  </si>
  <si>
    <t>удаление воздуха из системы отопления</t>
  </si>
  <si>
    <t xml:space="preserve">наружный и внутренний осмотр электрических шкафов вводно-распределительных устройств, ликвидация видимых повреждений, проверка работоспособности оборудования, проверка наличия и восстановление нарушенных пломб и маркировки, контроль за отсутствием перегревов электрических сетей </t>
  </si>
  <si>
    <t>наружный осмотр электрической проводки с устранением мелких дефектов, проверка креплений патронов, замена плафонов и отдельных светильников, проверка занулений и заземлений</t>
  </si>
  <si>
    <t>техническое обслуживание и ремонт систем автоматической пожарной сигнализации, внутреннего противопожарного водопровода, элементов молниезащиты</t>
  </si>
  <si>
    <t>Подготовка к эксплуатации в осенне-зимний период</t>
  </si>
  <si>
    <t>химическая промывка и испытание теплообменников</t>
  </si>
  <si>
    <t>восстановление разрушенной теплоизоляции трубопроводов</t>
  </si>
  <si>
    <t>промывка системы водоснабжения и системы отопления</t>
  </si>
  <si>
    <t>регулировка системы отопления</t>
  </si>
  <si>
    <t>проведение гидравлических испытаний</t>
  </si>
  <si>
    <t>Вентканалы</t>
  </si>
  <si>
    <t>плановые и внеплановые осмотры вентиляционных каналов с составлением дефектных ведомостей</t>
  </si>
  <si>
    <t xml:space="preserve">проверка наличия тяги в вентиляционных каналах  </t>
  </si>
  <si>
    <t xml:space="preserve">прочистка   вентиляционных каналов  </t>
  </si>
  <si>
    <t>Содержание мест общего пользования многоквартирного дома</t>
  </si>
  <si>
    <t>влажное подметание лестничных площадок и маршей нижних трех этажей (в доме с лифтами и без мусоропровода)</t>
  </si>
  <si>
    <t>влажное подметание лестничных площадок и маршей выше третьего этажа (в доме с лифтами и без мусоропровода)</t>
  </si>
  <si>
    <t>мытье лестничных площадок и маршей нижних трех этажей (в доме с лифтами и без мусоропровода)</t>
  </si>
  <si>
    <t>мытье лестничных площадок и маршей выше третьего этажа (в доме с лифтами и без мусоропровода)</t>
  </si>
  <si>
    <t>сухая  и влажная уборка купе кабины лифта</t>
  </si>
  <si>
    <t>Мытье и протирка легкодоступных стекол в окнах  в помещениях общего пользования</t>
  </si>
  <si>
    <t>Влажная протирка отопительных приборов (моющим средством)</t>
  </si>
  <si>
    <t>Влажная протирка стен (с моющим средством)</t>
  </si>
  <si>
    <t>Мытье и протирка дверей  в помещениях общего пользования</t>
  </si>
  <si>
    <t>Влажная протирка шкафов для электросчетчиков слаботочных устройств  (с моющим средством)</t>
  </si>
  <si>
    <t>Протирка пыли  с колпаков  светильников (в подвалах, на чердаках и лестничных клетках)</t>
  </si>
  <si>
    <t>влажная протирка почтовых ящиков</t>
  </si>
  <si>
    <t>Уборка придомовой территории</t>
  </si>
  <si>
    <t>очистка придомовой территории от мусора</t>
  </si>
  <si>
    <t>очистка урн от мусора</t>
  </si>
  <si>
    <t>уборка мусора на контейнерных площадках</t>
  </si>
  <si>
    <t>очистка контейнерных площадок в холодный период</t>
  </si>
  <si>
    <t xml:space="preserve">Уборка от снега и мусора крыльца и площадки перед входом в подъезд </t>
  </si>
  <si>
    <t xml:space="preserve">очистка от наледи крылец и подходов к ним </t>
  </si>
  <si>
    <t xml:space="preserve">посыпка песком крылец и подходов к ним </t>
  </si>
  <si>
    <t>стрижка газонов</t>
  </si>
  <si>
    <t>Содержание и ремонт детского городка и малых архитектурных форм</t>
  </si>
  <si>
    <t>Уборка детских и спортивных площадок</t>
  </si>
  <si>
    <t xml:space="preserve">Осмотр детского городка и малых архитектурных форм </t>
  </si>
  <si>
    <t>Прочие услуги</t>
  </si>
  <si>
    <t>дератизация и дезинсекция мест общего пользования, подвального и чердачного помещения, контейнерных площадок</t>
  </si>
  <si>
    <t>техническое обслуживание и ремонт автоматизированного  индивидуального теплового пункта (АИТП)</t>
  </si>
  <si>
    <t>Организация накопления отходов I - IV классов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 обезвреживанию, размещению таких отходов.</t>
  </si>
  <si>
    <t>АДС</t>
  </si>
  <si>
    <t>Услуги по начислению и сбору платежей за ЖКУ (ООО "ЕРИЦ")</t>
  </si>
  <si>
    <t>Обслуживание лифтового хозяйства</t>
  </si>
  <si>
    <t>Измеритель</t>
  </si>
  <si>
    <t>ед.</t>
  </si>
  <si>
    <t>квартир</t>
  </si>
  <si>
    <t>п.м.</t>
  </si>
  <si>
    <t>стояк</t>
  </si>
  <si>
    <t>м3</t>
  </si>
  <si>
    <t>Количество</t>
  </si>
  <si>
    <t>Периодичность выполнения работ/услуг в год</t>
  </si>
  <si>
    <t>по мере необходимости</t>
  </si>
  <si>
    <t>1 раз в год при подготовке к работе в осенне-зимний период</t>
  </si>
  <si>
    <t>постоянно</t>
  </si>
  <si>
    <t>Годовая плата (рублей)</t>
  </si>
  <si>
    <t>А.В. Кудла</t>
  </si>
  <si>
    <t xml:space="preserve"> Е.А. Сухобрус</t>
  </si>
  <si>
    <t>Стоимость на 1 кв.м. общей площади (рублей в месяц)</t>
  </si>
  <si>
    <t>1.1.1</t>
  </si>
  <si>
    <t>1.1.2</t>
  </si>
  <si>
    <t>1.1.3</t>
  </si>
  <si>
    <t>1.2.1</t>
  </si>
  <si>
    <t>1.2.2</t>
  </si>
  <si>
    <t>1.3.1</t>
  </si>
  <si>
    <t>1.3.2</t>
  </si>
  <si>
    <t>1.3.3</t>
  </si>
  <si>
    <t>1.3.4</t>
  </si>
  <si>
    <t>1.3.5</t>
  </si>
  <si>
    <t>1.3.6</t>
  </si>
  <si>
    <t>1.4.1</t>
  </si>
  <si>
    <t>1.4.2</t>
  </si>
  <si>
    <t>1.4.3</t>
  </si>
  <si>
    <t>1.5.1</t>
  </si>
  <si>
    <t>1.5.2</t>
  </si>
  <si>
    <t>1.5.3</t>
  </si>
  <si>
    <t>1.5.4</t>
  </si>
  <si>
    <t>1.7.1</t>
  </si>
  <si>
    <t>1.7.2</t>
  </si>
  <si>
    <t>1.7.3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</si>
  <si>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</si>
  <si>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</si>
  <si>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</si>
  <si>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</si>
  <si>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</si>
  <si>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</si>
  <si>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</si>
  <si>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</si>
  <si>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</si>
  <si>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</si>
  <si>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</si>
  <si>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</si>
  <si>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</si>
  <si>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</si>
  <si>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</si>
  <si>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4.2</t>
  </si>
  <si>
    <t>3.3</t>
  </si>
  <si>
    <t>3.4</t>
  </si>
  <si>
    <t>3.5</t>
  </si>
  <si>
    <t>3.6</t>
  </si>
  <si>
    <t>3.7</t>
  </si>
  <si>
    <t>3.8</t>
  </si>
  <si>
    <t>4.1</t>
  </si>
  <si>
    <t>5.1</t>
  </si>
  <si>
    <t>5.2</t>
  </si>
  <si>
    <t>5.3</t>
  </si>
  <si>
    <t>5.4</t>
  </si>
  <si>
    <t>5.5</t>
  </si>
  <si>
    <t>5.6</t>
  </si>
  <si>
    <t>Приложение №10</t>
  </si>
  <si>
    <t>к конкурсной документации</t>
  </si>
  <si>
    <t>по отбору управляющей организации для</t>
  </si>
  <si>
    <t xml:space="preserve"> управления многоквартирным домом,</t>
  </si>
  <si>
    <t>тел.93827</t>
  </si>
  <si>
    <t xml:space="preserve">не выбравшим способ управления 
многоквартирным домом по адресу:
 г. Когалым, пр. Шмидта, д.26
 реестровый номер №48-ЖК
</t>
  </si>
  <si>
    <t xml:space="preserve"> многоквартирным домом,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</si>
</sst>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#,##0.0000"/>
  </numFmts>
  <fonts count="30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 applyFill="0" applyAlignment="0" applyProtection="0">
      <alignment horizontal="left" vertical="center" wrapText="1"/>
    </xf>
    <xf numFmtId="0" fontId="6" fillId="0" borderId="0"/>
    <xf numFmtId="9" fontId="8" fillId="0" borderId="0" applyFont="0" applyFill="0" applyBorder="0" applyAlignment="0" applyProtection="0"/>
    <xf numFmtId="0" fontId="5" fillId="0" borderId="0" applyFill="0" applyAlignment="0" applyProtection="0">
      <alignment horizontal="left" vertical="center" wrapText="1"/>
    </xf>
  </cellStyleXfs>
  <cellXfs count="146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/>
    <xf numFmtId="0" fontId="4" fillId="2" borderId="1" xfId="0" applyFont="1" applyFill="1" applyBorder="1" applyAlignment="1"/>
    <xf numFmtId="0" fontId="9" fillId="2" borderId="0" xfId="0" applyFont="1" applyFill="1" applyAlignment="1">
      <alignment vertical="top"/>
    </xf>
    <xf numFmtId="0" fontId="13" fillId="2" borderId="0" xfId="0" applyNumberFormat="1" applyFont="1" applyFill="1" applyAlignment="1"/>
    <xf numFmtId="49" fontId="14" fillId="2" borderId="1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0" fontId="18" fillId="2" borderId="0" xfId="0" applyFont="1" applyFill="1" applyAlignment="1"/>
    <xf numFmtId="0" fontId="19" fillId="2" borderId="0" xfId="0" applyNumberFormat="1" applyFont="1" applyFill="1" applyAlignment="1"/>
    <xf numFmtId="0" fontId="1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justify" vertical="top" wrapText="1"/>
    </xf>
    <xf numFmtId="0" fontId="15" fillId="2" borderId="1" xfId="0" applyFont="1" applyFill="1" applyBorder="1" applyAlignment="1">
      <alignment horizontal="justify" vertical="top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20" fillId="2" borderId="7" xfId="4" applyFont="1" applyFill="1" applyBorder="1" applyAlignment="1" applyProtection="1">
      <alignment horizontal="left" vertical="center" wrapText="1"/>
    </xf>
    <xf numFmtId="0" fontId="9" fillId="2" borderId="7" xfId="1" applyFont="1" applyFill="1" applyBorder="1" applyAlignment="1" applyProtection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49" fontId="19" fillId="2" borderId="0" xfId="0" applyNumberFormat="1" applyFont="1" applyFill="1" applyAlignment="1"/>
    <xf numFmtId="0" fontId="7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1" xfId="0" applyNumberFormat="1" applyFont="1" applyFill="1" applyBorder="1" applyAlignment="1">
      <alignment horizontal="center" vertical="top" wrapText="1"/>
    </xf>
    <xf numFmtId="0" fontId="20" fillId="2" borderId="7" xfId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3" fillId="2" borderId="1" xfId="0" applyNumberFormat="1" applyFont="1" applyFill="1" applyBorder="1" applyAlignment="1">
      <alignment horizontal="center" vertical="top" wrapText="1"/>
    </xf>
    <xf numFmtId="0" fontId="19" fillId="2" borderId="0" xfId="0" applyNumberFormat="1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top" wrapText="1"/>
    </xf>
    <xf numFmtId="164" fontId="15" fillId="2" borderId="5" xfId="0" applyNumberFormat="1" applyFont="1" applyFill="1" applyBorder="1" applyAlignment="1">
      <alignment horizontal="center" vertical="top" wrapText="1"/>
    </xf>
    <xf numFmtId="2" fontId="2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6" fontId="22" fillId="2" borderId="1" xfId="0" applyNumberFormat="1" applyFont="1" applyFill="1" applyBorder="1" applyAlignment="1">
      <alignment horizontal="center" vertical="top" wrapText="1"/>
    </xf>
    <xf numFmtId="164" fontId="22" fillId="2" borderId="1" xfId="0" applyNumberFormat="1" applyFont="1" applyFill="1" applyBorder="1" applyAlignment="1">
      <alignment horizontal="center" vertical="top" wrapText="1"/>
    </xf>
    <xf numFmtId="4" fontId="22" fillId="2" borderId="1" xfId="3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0" fillId="2" borderId="0" xfId="0" applyFill="1" applyAlignment="1"/>
    <xf numFmtId="0" fontId="0" fillId="2" borderId="0" xfId="0" applyFont="1" applyFill="1" applyAlignment="1"/>
    <xf numFmtId="0" fontId="25" fillId="2" borderId="0" xfId="0" applyFont="1" applyFill="1" applyAlignment="1"/>
    <xf numFmtId="2" fontId="25" fillId="2" borderId="0" xfId="0" applyNumberFormat="1" applyFont="1" applyFill="1" applyAlignment="1"/>
    <xf numFmtId="0" fontId="26" fillId="2" borderId="0" xfId="0" applyFont="1" applyFill="1" applyAlignment="1"/>
    <xf numFmtId="164" fontId="26" fillId="2" borderId="0" xfId="0" applyNumberFormat="1" applyFont="1" applyFill="1" applyAlignment="1"/>
    <xf numFmtId="2" fontId="26" fillId="2" borderId="0" xfId="0" applyNumberFormat="1" applyFont="1" applyFill="1" applyAlignment="1"/>
    <xf numFmtId="0" fontId="27" fillId="2" borderId="0" xfId="0" applyFont="1" applyFill="1" applyAlignment="1"/>
    <xf numFmtId="0" fontId="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8" fillId="2" borderId="0" xfId="0" applyFont="1" applyFill="1" applyAlignment="1">
      <alignment vertical="top"/>
    </xf>
    <xf numFmtId="165" fontId="0" fillId="2" borderId="0" xfId="0" applyNumberFormat="1" applyFill="1" applyAlignment="1">
      <alignment vertical="top"/>
    </xf>
    <xf numFmtId="0" fontId="5" fillId="2" borderId="0" xfId="0" applyFont="1" applyFill="1" applyAlignment="1">
      <alignment vertical="top"/>
    </xf>
    <xf numFmtId="0" fontId="0" fillId="2" borderId="0" xfId="0" applyFont="1" applyFill="1" applyAlignment="1">
      <alignment horizontal="left" vertical="top"/>
    </xf>
    <xf numFmtId="4" fontId="0" fillId="2" borderId="0" xfId="0" applyNumberFormat="1" applyFill="1" applyAlignment="1">
      <alignment vertical="top"/>
    </xf>
    <xf numFmtId="0" fontId="29" fillId="2" borderId="0" xfId="0" applyNumberFormat="1" applyFont="1" applyFill="1" applyAlignment="1"/>
    <xf numFmtId="0" fontId="29" fillId="2" borderId="0" xfId="0" applyFont="1" applyFill="1" applyAlignment="1"/>
    <xf numFmtId="49" fontId="19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49" fontId="9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center" wrapText="1"/>
    </xf>
    <xf numFmtId="164" fontId="15" fillId="2" borderId="0" xfId="0" applyNumberFormat="1" applyFont="1" applyFill="1" applyBorder="1" applyAlignment="1">
      <alignment horizontal="center" vertical="top" wrapText="1"/>
    </xf>
    <xf numFmtId="2" fontId="24" fillId="2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center" vertical="top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6" fontId="22" fillId="2" borderId="0" xfId="0" applyNumberFormat="1" applyFont="1" applyFill="1" applyBorder="1" applyAlignment="1">
      <alignment horizontal="center" vertical="top" wrapText="1"/>
    </xf>
    <xf numFmtId="164" fontId="22" fillId="2" borderId="0" xfId="0" applyNumberFormat="1" applyFont="1" applyFill="1" applyBorder="1" applyAlignment="1">
      <alignment horizontal="center" vertical="top" wrapText="1"/>
    </xf>
    <xf numFmtId="4" fontId="22" fillId="2" borderId="0" xfId="3" applyNumberFormat="1" applyFont="1" applyFill="1" applyBorder="1" applyAlignment="1">
      <alignment horizontal="center" vertical="top" wrapText="1"/>
    </xf>
    <xf numFmtId="4" fontId="15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right" vertical="top" wrapText="1"/>
    </xf>
    <xf numFmtId="164" fontId="2" fillId="2" borderId="0" xfId="0" applyNumberFormat="1" applyFont="1" applyFill="1" applyAlignment="1">
      <alignment horizontal="right" vertical="top" wrapText="1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0" fontId="15" fillId="2" borderId="2" xfId="0" applyFont="1" applyFill="1" applyBorder="1" applyAlignment="1">
      <alignment horizontal="justify" vertical="top" wrapText="1"/>
    </xf>
    <xf numFmtId="0" fontId="15" fillId="2" borderId="3" xfId="0" applyFont="1" applyFill="1" applyBorder="1" applyAlignment="1">
      <alignment horizontal="justify" vertical="top" wrapText="1"/>
    </xf>
    <xf numFmtId="0" fontId="15" fillId="2" borderId="6" xfId="0" applyFont="1" applyFill="1" applyBorder="1" applyAlignment="1">
      <alignment horizontal="justify" vertical="top" wrapText="1"/>
    </xf>
    <xf numFmtId="0" fontId="15" fillId="2" borderId="2" xfId="0" applyFont="1" applyFill="1" applyBorder="1" applyAlignment="1">
      <alignment vertical="top" wrapText="1"/>
    </xf>
    <xf numFmtId="0" fontId="15" fillId="2" borderId="3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/>
    <xf numFmtId="0" fontId="9" fillId="2" borderId="6" xfId="0" applyFont="1" applyFill="1" applyBorder="1" applyAlignment="1"/>
    <xf numFmtId="0" fontId="17" fillId="2" borderId="2" xfId="0" applyNumberFormat="1" applyFont="1" applyFill="1" applyBorder="1" applyAlignment="1">
      <alignment horizontal="center" vertical="top" wrapText="1"/>
    </xf>
    <xf numFmtId="0" fontId="17" fillId="2" borderId="6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5" fillId="2" borderId="3" xfId="0" applyFont="1" applyFill="1" applyBorder="1" applyAlignment="1">
      <alignment horizontal="justify" vertical="center" wrapText="1"/>
    </xf>
    <xf numFmtId="0" fontId="15" fillId="2" borderId="6" xfId="0" applyFont="1" applyFill="1" applyBorder="1" applyAlignment="1">
      <alignment horizontal="justify" vertical="center" wrapText="1"/>
    </xf>
    <xf numFmtId="0" fontId="15" fillId="2" borderId="10" xfId="0" applyFont="1" applyFill="1" applyBorder="1" applyAlignment="1">
      <alignment horizontal="justify" vertical="top" wrapText="1"/>
    </xf>
    <xf numFmtId="0" fontId="15" fillId="2" borderId="13" xfId="0" applyFont="1" applyFill="1" applyBorder="1" applyAlignment="1">
      <alignment horizontal="justify" vertical="top" wrapText="1"/>
    </xf>
    <xf numFmtId="0" fontId="15" fillId="2" borderId="11" xfId="0" applyFont="1" applyFill="1" applyBorder="1" applyAlignment="1">
      <alignment horizontal="justify" vertical="top" wrapText="1"/>
    </xf>
    <xf numFmtId="0" fontId="15" fillId="2" borderId="8" xfId="0" applyFont="1" applyFill="1" applyBorder="1" applyAlignment="1">
      <alignment horizontal="justify" vertical="top" wrapText="1"/>
    </xf>
    <xf numFmtId="0" fontId="15" fillId="2" borderId="12" xfId="0" applyFont="1" applyFill="1" applyBorder="1" applyAlignment="1">
      <alignment horizontal="justify" vertical="top" wrapText="1"/>
    </xf>
    <xf numFmtId="0" fontId="15" fillId="2" borderId="9" xfId="0" applyFont="1" applyFill="1" applyBorder="1" applyAlignment="1">
      <alignment horizontal="justify" vertical="top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 2" xfId="1"/>
    <cellStyle name="Обычный 3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dlaAV/Desktop/&#1052;&#1086;&#1080;%20&#1076;&#1086;&#1082;&#1091;&#1084;&#1077;&#1085;&#1090;&#1099;%20&#1051;&#1072;&#1088;&#1080;&#1089;&#1072;/&#1050;&#1086;&#1085;&#1082;&#1091;&#1088;&#1089;&#1099;/&#1050;&#1054;&#1053;&#1050;&#1059;&#1056;&#1057;&#1067;%20%20&#1053;&#1040;%20%20&#1059;&#1055;&#1056;&#1040;&#1042;&#1051;&#1045;&#1053;&#1048;&#1045;/&#1046;&#1050;-47%20&#1050;&#1086;&#1085;&#1082;&#1091;&#1088;&#1089;%20&#1085;&#1072;%20&#1091;&#1087;&#1088;&#1072;&#1074;&#1083;&#1077;&#1085;&#1080;&#1077;%202019%20&#1056;&#1080;&#1078;&#1089;&#1082;&#1072;&#1103;%207/&#1053;&#1072;%20&#1089;&#1072;&#1081;&#1090;%20&#1082;&#1086;&#1085;&#1082;&#1091;&#1088;&#1089;%2047-&#1046;&#1050;/&#1055;&#1088;&#1080;&#1083;&#1086;&#1078;&#1077;&#1085;&#1080;&#1077;%2010%20&#1083;&#1086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2"/>
  <sheetViews>
    <sheetView tabSelected="1" view="pageBreakPreview" topLeftCell="A74" zoomScale="60" zoomScaleNormal="100" workbookViewId="0">
      <selection activeCell="B235" sqref="B235"/>
    </sheetView>
  </sheetViews>
  <sheetFormatPr defaultColWidth="10.28515625" defaultRowHeight="15" x14ac:dyDescent="0.25"/>
  <cols>
    <col min="1" max="1" width="7.28515625" style="93" customWidth="1"/>
    <col min="2" max="2" width="51" style="3" customWidth="1"/>
    <col min="3" max="3" width="12.28515625" style="3" customWidth="1"/>
    <col min="4" max="4" width="12.42578125" style="3" customWidth="1"/>
    <col min="5" max="5" width="25.7109375" style="94" customWidth="1"/>
    <col min="6" max="6" width="15.5703125" style="3" customWidth="1"/>
    <col min="7" max="7" width="18.7109375" style="3" customWidth="1"/>
    <col min="8" max="8" width="0.42578125" style="3" hidden="1" customWidth="1"/>
    <col min="9" max="9" width="1.5703125" style="73" hidden="1" customWidth="1"/>
    <col min="10" max="10" width="10.28515625" style="73"/>
    <col min="11" max="11" width="14.28515625" style="73" bestFit="1" customWidth="1"/>
    <col min="12" max="256" width="10.28515625" style="73"/>
    <col min="257" max="257" width="10.28515625" style="73" customWidth="1"/>
    <col min="258" max="258" width="7.28515625" style="73" customWidth="1"/>
    <col min="259" max="259" width="51" style="73" customWidth="1"/>
    <col min="260" max="260" width="12.28515625" style="73" customWidth="1"/>
    <col min="261" max="261" width="12.42578125" style="73" customWidth="1"/>
    <col min="262" max="262" width="25.7109375" style="73" customWidth="1"/>
    <col min="263" max="263" width="15.5703125" style="73" customWidth="1"/>
    <col min="264" max="264" width="15.85546875" style="73" customWidth="1"/>
    <col min="265" max="266" width="10.28515625" style="73"/>
    <col min="267" max="267" width="14.28515625" style="73" bestFit="1" customWidth="1"/>
    <col min="268" max="512" width="10.28515625" style="73"/>
    <col min="513" max="513" width="10.28515625" style="73" customWidth="1"/>
    <col min="514" max="514" width="7.28515625" style="73" customWidth="1"/>
    <col min="515" max="515" width="51" style="73" customWidth="1"/>
    <col min="516" max="516" width="12.28515625" style="73" customWidth="1"/>
    <col min="517" max="517" width="12.42578125" style="73" customWidth="1"/>
    <col min="518" max="518" width="25.7109375" style="73" customWidth="1"/>
    <col min="519" max="519" width="15.5703125" style="73" customWidth="1"/>
    <col min="520" max="520" width="15.85546875" style="73" customWidth="1"/>
    <col min="521" max="522" width="10.28515625" style="73"/>
    <col min="523" max="523" width="14.28515625" style="73" bestFit="1" customWidth="1"/>
    <col min="524" max="768" width="10.28515625" style="73"/>
    <col min="769" max="769" width="10.28515625" style="73" customWidth="1"/>
    <col min="770" max="770" width="7.28515625" style="73" customWidth="1"/>
    <col min="771" max="771" width="51" style="73" customWidth="1"/>
    <col min="772" max="772" width="12.28515625" style="73" customWidth="1"/>
    <col min="773" max="773" width="12.42578125" style="73" customWidth="1"/>
    <col min="774" max="774" width="25.7109375" style="73" customWidth="1"/>
    <col min="775" max="775" width="15.5703125" style="73" customWidth="1"/>
    <col min="776" max="776" width="15.85546875" style="73" customWidth="1"/>
    <col min="777" max="778" width="10.28515625" style="73"/>
    <col min="779" max="779" width="14.28515625" style="73" bestFit="1" customWidth="1"/>
    <col min="780" max="1024" width="10.28515625" style="73"/>
    <col min="1025" max="1025" width="10.28515625" style="73" customWidth="1"/>
    <col min="1026" max="1026" width="7.28515625" style="73" customWidth="1"/>
    <col min="1027" max="1027" width="51" style="73" customWidth="1"/>
    <col min="1028" max="1028" width="12.28515625" style="73" customWidth="1"/>
    <col min="1029" max="1029" width="12.42578125" style="73" customWidth="1"/>
    <col min="1030" max="1030" width="25.7109375" style="73" customWidth="1"/>
    <col min="1031" max="1031" width="15.5703125" style="73" customWidth="1"/>
    <col min="1032" max="1032" width="15.85546875" style="73" customWidth="1"/>
    <col min="1033" max="1034" width="10.28515625" style="73"/>
    <col min="1035" max="1035" width="14.28515625" style="73" bestFit="1" customWidth="1"/>
    <col min="1036" max="1280" width="10.28515625" style="73"/>
    <col min="1281" max="1281" width="10.28515625" style="73" customWidth="1"/>
    <col min="1282" max="1282" width="7.28515625" style="73" customWidth="1"/>
    <col min="1283" max="1283" width="51" style="73" customWidth="1"/>
    <col min="1284" max="1284" width="12.28515625" style="73" customWidth="1"/>
    <col min="1285" max="1285" width="12.42578125" style="73" customWidth="1"/>
    <col min="1286" max="1286" width="25.7109375" style="73" customWidth="1"/>
    <col min="1287" max="1287" width="15.5703125" style="73" customWidth="1"/>
    <col min="1288" max="1288" width="15.85546875" style="73" customWidth="1"/>
    <col min="1289" max="1290" width="10.28515625" style="73"/>
    <col min="1291" max="1291" width="14.28515625" style="73" bestFit="1" customWidth="1"/>
    <col min="1292" max="1536" width="10.28515625" style="73"/>
    <col min="1537" max="1537" width="10.28515625" style="73" customWidth="1"/>
    <col min="1538" max="1538" width="7.28515625" style="73" customWidth="1"/>
    <col min="1539" max="1539" width="51" style="73" customWidth="1"/>
    <col min="1540" max="1540" width="12.28515625" style="73" customWidth="1"/>
    <col min="1541" max="1541" width="12.42578125" style="73" customWidth="1"/>
    <col min="1542" max="1542" width="25.7109375" style="73" customWidth="1"/>
    <col min="1543" max="1543" width="15.5703125" style="73" customWidth="1"/>
    <col min="1544" max="1544" width="15.85546875" style="73" customWidth="1"/>
    <col min="1545" max="1546" width="10.28515625" style="73"/>
    <col min="1547" max="1547" width="14.28515625" style="73" bestFit="1" customWidth="1"/>
    <col min="1548" max="1792" width="10.28515625" style="73"/>
    <col min="1793" max="1793" width="10.28515625" style="73" customWidth="1"/>
    <col min="1794" max="1794" width="7.28515625" style="73" customWidth="1"/>
    <col min="1795" max="1795" width="51" style="73" customWidth="1"/>
    <col min="1796" max="1796" width="12.28515625" style="73" customWidth="1"/>
    <col min="1797" max="1797" width="12.42578125" style="73" customWidth="1"/>
    <col min="1798" max="1798" width="25.7109375" style="73" customWidth="1"/>
    <col min="1799" max="1799" width="15.5703125" style="73" customWidth="1"/>
    <col min="1800" max="1800" width="15.85546875" style="73" customWidth="1"/>
    <col min="1801" max="1802" width="10.28515625" style="73"/>
    <col min="1803" max="1803" width="14.28515625" style="73" bestFit="1" customWidth="1"/>
    <col min="1804" max="2048" width="10.28515625" style="73"/>
    <col min="2049" max="2049" width="10.28515625" style="73" customWidth="1"/>
    <col min="2050" max="2050" width="7.28515625" style="73" customWidth="1"/>
    <col min="2051" max="2051" width="51" style="73" customWidth="1"/>
    <col min="2052" max="2052" width="12.28515625" style="73" customWidth="1"/>
    <col min="2053" max="2053" width="12.42578125" style="73" customWidth="1"/>
    <col min="2054" max="2054" width="25.7109375" style="73" customWidth="1"/>
    <col min="2055" max="2055" width="15.5703125" style="73" customWidth="1"/>
    <col min="2056" max="2056" width="15.85546875" style="73" customWidth="1"/>
    <col min="2057" max="2058" width="10.28515625" style="73"/>
    <col min="2059" max="2059" width="14.28515625" style="73" bestFit="1" customWidth="1"/>
    <col min="2060" max="2304" width="10.28515625" style="73"/>
    <col min="2305" max="2305" width="10.28515625" style="73" customWidth="1"/>
    <col min="2306" max="2306" width="7.28515625" style="73" customWidth="1"/>
    <col min="2307" max="2307" width="51" style="73" customWidth="1"/>
    <col min="2308" max="2308" width="12.28515625" style="73" customWidth="1"/>
    <col min="2309" max="2309" width="12.42578125" style="73" customWidth="1"/>
    <col min="2310" max="2310" width="25.7109375" style="73" customWidth="1"/>
    <col min="2311" max="2311" width="15.5703125" style="73" customWidth="1"/>
    <col min="2312" max="2312" width="15.85546875" style="73" customWidth="1"/>
    <col min="2313" max="2314" width="10.28515625" style="73"/>
    <col min="2315" max="2315" width="14.28515625" style="73" bestFit="1" customWidth="1"/>
    <col min="2316" max="2560" width="10.28515625" style="73"/>
    <col min="2561" max="2561" width="10.28515625" style="73" customWidth="1"/>
    <col min="2562" max="2562" width="7.28515625" style="73" customWidth="1"/>
    <col min="2563" max="2563" width="51" style="73" customWidth="1"/>
    <col min="2564" max="2564" width="12.28515625" style="73" customWidth="1"/>
    <col min="2565" max="2565" width="12.42578125" style="73" customWidth="1"/>
    <col min="2566" max="2566" width="25.7109375" style="73" customWidth="1"/>
    <col min="2567" max="2567" width="15.5703125" style="73" customWidth="1"/>
    <col min="2568" max="2568" width="15.85546875" style="73" customWidth="1"/>
    <col min="2569" max="2570" width="10.28515625" style="73"/>
    <col min="2571" max="2571" width="14.28515625" style="73" bestFit="1" customWidth="1"/>
    <col min="2572" max="2816" width="10.28515625" style="73"/>
    <col min="2817" max="2817" width="10.28515625" style="73" customWidth="1"/>
    <col min="2818" max="2818" width="7.28515625" style="73" customWidth="1"/>
    <col min="2819" max="2819" width="51" style="73" customWidth="1"/>
    <col min="2820" max="2820" width="12.28515625" style="73" customWidth="1"/>
    <col min="2821" max="2821" width="12.42578125" style="73" customWidth="1"/>
    <col min="2822" max="2822" width="25.7109375" style="73" customWidth="1"/>
    <col min="2823" max="2823" width="15.5703125" style="73" customWidth="1"/>
    <col min="2824" max="2824" width="15.85546875" style="73" customWidth="1"/>
    <col min="2825" max="2826" width="10.28515625" style="73"/>
    <col min="2827" max="2827" width="14.28515625" style="73" bestFit="1" customWidth="1"/>
    <col min="2828" max="3072" width="10.28515625" style="73"/>
    <col min="3073" max="3073" width="10.28515625" style="73" customWidth="1"/>
    <col min="3074" max="3074" width="7.28515625" style="73" customWidth="1"/>
    <col min="3075" max="3075" width="51" style="73" customWidth="1"/>
    <col min="3076" max="3076" width="12.28515625" style="73" customWidth="1"/>
    <col min="3077" max="3077" width="12.42578125" style="73" customWidth="1"/>
    <col min="3078" max="3078" width="25.7109375" style="73" customWidth="1"/>
    <col min="3079" max="3079" width="15.5703125" style="73" customWidth="1"/>
    <col min="3080" max="3080" width="15.85546875" style="73" customWidth="1"/>
    <col min="3081" max="3082" width="10.28515625" style="73"/>
    <col min="3083" max="3083" width="14.28515625" style="73" bestFit="1" customWidth="1"/>
    <col min="3084" max="3328" width="10.28515625" style="73"/>
    <col min="3329" max="3329" width="10.28515625" style="73" customWidth="1"/>
    <col min="3330" max="3330" width="7.28515625" style="73" customWidth="1"/>
    <col min="3331" max="3331" width="51" style="73" customWidth="1"/>
    <col min="3332" max="3332" width="12.28515625" style="73" customWidth="1"/>
    <col min="3333" max="3333" width="12.42578125" style="73" customWidth="1"/>
    <col min="3334" max="3334" width="25.7109375" style="73" customWidth="1"/>
    <col min="3335" max="3335" width="15.5703125" style="73" customWidth="1"/>
    <col min="3336" max="3336" width="15.85546875" style="73" customWidth="1"/>
    <col min="3337" max="3338" width="10.28515625" style="73"/>
    <col min="3339" max="3339" width="14.28515625" style="73" bestFit="1" customWidth="1"/>
    <col min="3340" max="3584" width="10.28515625" style="73"/>
    <col min="3585" max="3585" width="10.28515625" style="73" customWidth="1"/>
    <col min="3586" max="3586" width="7.28515625" style="73" customWidth="1"/>
    <col min="3587" max="3587" width="51" style="73" customWidth="1"/>
    <col min="3588" max="3588" width="12.28515625" style="73" customWidth="1"/>
    <col min="3589" max="3589" width="12.42578125" style="73" customWidth="1"/>
    <col min="3590" max="3590" width="25.7109375" style="73" customWidth="1"/>
    <col min="3591" max="3591" width="15.5703125" style="73" customWidth="1"/>
    <col min="3592" max="3592" width="15.85546875" style="73" customWidth="1"/>
    <col min="3593" max="3594" width="10.28515625" style="73"/>
    <col min="3595" max="3595" width="14.28515625" style="73" bestFit="1" customWidth="1"/>
    <col min="3596" max="3840" width="10.28515625" style="73"/>
    <col min="3841" max="3841" width="10.28515625" style="73" customWidth="1"/>
    <col min="3842" max="3842" width="7.28515625" style="73" customWidth="1"/>
    <col min="3843" max="3843" width="51" style="73" customWidth="1"/>
    <col min="3844" max="3844" width="12.28515625" style="73" customWidth="1"/>
    <col min="3845" max="3845" width="12.42578125" style="73" customWidth="1"/>
    <col min="3846" max="3846" width="25.7109375" style="73" customWidth="1"/>
    <col min="3847" max="3847" width="15.5703125" style="73" customWidth="1"/>
    <col min="3848" max="3848" width="15.85546875" style="73" customWidth="1"/>
    <col min="3849" max="3850" width="10.28515625" style="73"/>
    <col min="3851" max="3851" width="14.28515625" style="73" bestFit="1" customWidth="1"/>
    <col min="3852" max="4096" width="10.28515625" style="73"/>
    <col min="4097" max="4097" width="10.28515625" style="73" customWidth="1"/>
    <col min="4098" max="4098" width="7.28515625" style="73" customWidth="1"/>
    <col min="4099" max="4099" width="51" style="73" customWidth="1"/>
    <col min="4100" max="4100" width="12.28515625" style="73" customWidth="1"/>
    <col min="4101" max="4101" width="12.42578125" style="73" customWidth="1"/>
    <col min="4102" max="4102" width="25.7109375" style="73" customWidth="1"/>
    <col min="4103" max="4103" width="15.5703125" style="73" customWidth="1"/>
    <col min="4104" max="4104" width="15.85546875" style="73" customWidth="1"/>
    <col min="4105" max="4106" width="10.28515625" style="73"/>
    <col min="4107" max="4107" width="14.28515625" style="73" bestFit="1" customWidth="1"/>
    <col min="4108" max="4352" width="10.28515625" style="73"/>
    <col min="4353" max="4353" width="10.28515625" style="73" customWidth="1"/>
    <col min="4354" max="4354" width="7.28515625" style="73" customWidth="1"/>
    <col min="4355" max="4355" width="51" style="73" customWidth="1"/>
    <col min="4356" max="4356" width="12.28515625" style="73" customWidth="1"/>
    <col min="4357" max="4357" width="12.42578125" style="73" customWidth="1"/>
    <col min="4358" max="4358" width="25.7109375" style="73" customWidth="1"/>
    <col min="4359" max="4359" width="15.5703125" style="73" customWidth="1"/>
    <col min="4360" max="4360" width="15.85546875" style="73" customWidth="1"/>
    <col min="4361" max="4362" width="10.28515625" style="73"/>
    <col min="4363" max="4363" width="14.28515625" style="73" bestFit="1" customWidth="1"/>
    <col min="4364" max="4608" width="10.28515625" style="73"/>
    <col min="4609" max="4609" width="10.28515625" style="73" customWidth="1"/>
    <col min="4610" max="4610" width="7.28515625" style="73" customWidth="1"/>
    <col min="4611" max="4611" width="51" style="73" customWidth="1"/>
    <col min="4612" max="4612" width="12.28515625" style="73" customWidth="1"/>
    <col min="4613" max="4613" width="12.42578125" style="73" customWidth="1"/>
    <col min="4614" max="4614" width="25.7109375" style="73" customWidth="1"/>
    <col min="4615" max="4615" width="15.5703125" style="73" customWidth="1"/>
    <col min="4616" max="4616" width="15.85546875" style="73" customWidth="1"/>
    <col min="4617" max="4618" width="10.28515625" style="73"/>
    <col min="4619" max="4619" width="14.28515625" style="73" bestFit="1" customWidth="1"/>
    <col min="4620" max="4864" width="10.28515625" style="73"/>
    <col min="4865" max="4865" width="10.28515625" style="73" customWidth="1"/>
    <col min="4866" max="4866" width="7.28515625" style="73" customWidth="1"/>
    <col min="4867" max="4867" width="51" style="73" customWidth="1"/>
    <col min="4868" max="4868" width="12.28515625" style="73" customWidth="1"/>
    <col min="4869" max="4869" width="12.42578125" style="73" customWidth="1"/>
    <col min="4870" max="4870" width="25.7109375" style="73" customWidth="1"/>
    <col min="4871" max="4871" width="15.5703125" style="73" customWidth="1"/>
    <col min="4872" max="4872" width="15.85546875" style="73" customWidth="1"/>
    <col min="4873" max="4874" width="10.28515625" style="73"/>
    <col min="4875" max="4875" width="14.28515625" style="73" bestFit="1" customWidth="1"/>
    <col min="4876" max="5120" width="10.28515625" style="73"/>
    <col min="5121" max="5121" width="10.28515625" style="73" customWidth="1"/>
    <col min="5122" max="5122" width="7.28515625" style="73" customWidth="1"/>
    <col min="5123" max="5123" width="51" style="73" customWidth="1"/>
    <col min="5124" max="5124" width="12.28515625" style="73" customWidth="1"/>
    <col min="5125" max="5125" width="12.42578125" style="73" customWidth="1"/>
    <col min="5126" max="5126" width="25.7109375" style="73" customWidth="1"/>
    <col min="5127" max="5127" width="15.5703125" style="73" customWidth="1"/>
    <col min="5128" max="5128" width="15.85546875" style="73" customWidth="1"/>
    <col min="5129" max="5130" width="10.28515625" style="73"/>
    <col min="5131" max="5131" width="14.28515625" style="73" bestFit="1" customWidth="1"/>
    <col min="5132" max="5376" width="10.28515625" style="73"/>
    <col min="5377" max="5377" width="10.28515625" style="73" customWidth="1"/>
    <col min="5378" max="5378" width="7.28515625" style="73" customWidth="1"/>
    <col min="5379" max="5379" width="51" style="73" customWidth="1"/>
    <col min="5380" max="5380" width="12.28515625" style="73" customWidth="1"/>
    <col min="5381" max="5381" width="12.42578125" style="73" customWidth="1"/>
    <col min="5382" max="5382" width="25.7109375" style="73" customWidth="1"/>
    <col min="5383" max="5383" width="15.5703125" style="73" customWidth="1"/>
    <col min="5384" max="5384" width="15.85546875" style="73" customWidth="1"/>
    <col min="5385" max="5386" width="10.28515625" style="73"/>
    <col min="5387" max="5387" width="14.28515625" style="73" bestFit="1" customWidth="1"/>
    <col min="5388" max="5632" width="10.28515625" style="73"/>
    <col min="5633" max="5633" width="10.28515625" style="73" customWidth="1"/>
    <col min="5634" max="5634" width="7.28515625" style="73" customWidth="1"/>
    <col min="5635" max="5635" width="51" style="73" customWidth="1"/>
    <col min="5636" max="5636" width="12.28515625" style="73" customWidth="1"/>
    <col min="5637" max="5637" width="12.42578125" style="73" customWidth="1"/>
    <col min="5638" max="5638" width="25.7109375" style="73" customWidth="1"/>
    <col min="5639" max="5639" width="15.5703125" style="73" customWidth="1"/>
    <col min="5640" max="5640" width="15.85546875" style="73" customWidth="1"/>
    <col min="5641" max="5642" width="10.28515625" style="73"/>
    <col min="5643" max="5643" width="14.28515625" style="73" bestFit="1" customWidth="1"/>
    <col min="5644" max="5888" width="10.28515625" style="73"/>
    <col min="5889" max="5889" width="10.28515625" style="73" customWidth="1"/>
    <col min="5890" max="5890" width="7.28515625" style="73" customWidth="1"/>
    <col min="5891" max="5891" width="51" style="73" customWidth="1"/>
    <col min="5892" max="5892" width="12.28515625" style="73" customWidth="1"/>
    <col min="5893" max="5893" width="12.42578125" style="73" customWidth="1"/>
    <col min="5894" max="5894" width="25.7109375" style="73" customWidth="1"/>
    <col min="5895" max="5895" width="15.5703125" style="73" customWidth="1"/>
    <col min="5896" max="5896" width="15.85546875" style="73" customWidth="1"/>
    <col min="5897" max="5898" width="10.28515625" style="73"/>
    <col min="5899" max="5899" width="14.28515625" style="73" bestFit="1" customWidth="1"/>
    <col min="5900" max="6144" width="10.28515625" style="73"/>
    <col min="6145" max="6145" width="10.28515625" style="73" customWidth="1"/>
    <col min="6146" max="6146" width="7.28515625" style="73" customWidth="1"/>
    <col min="6147" max="6147" width="51" style="73" customWidth="1"/>
    <col min="6148" max="6148" width="12.28515625" style="73" customWidth="1"/>
    <col min="6149" max="6149" width="12.42578125" style="73" customWidth="1"/>
    <col min="6150" max="6150" width="25.7109375" style="73" customWidth="1"/>
    <col min="6151" max="6151" width="15.5703125" style="73" customWidth="1"/>
    <col min="6152" max="6152" width="15.85546875" style="73" customWidth="1"/>
    <col min="6153" max="6154" width="10.28515625" style="73"/>
    <col min="6155" max="6155" width="14.28515625" style="73" bestFit="1" customWidth="1"/>
    <col min="6156" max="6400" width="10.28515625" style="73"/>
    <col min="6401" max="6401" width="10.28515625" style="73" customWidth="1"/>
    <col min="6402" max="6402" width="7.28515625" style="73" customWidth="1"/>
    <col min="6403" max="6403" width="51" style="73" customWidth="1"/>
    <col min="6404" max="6404" width="12.28515625" style="73" customWidth="1"/>
    <col min="6405" max="6405" width="12.42578125" style="73" customWidth="1"/>
    <col min="6406" max="6406" width="25.7109375" style="73" customWidth="1"/>
    <col min="6407" max="6407" width="15.5703125" style="73" customWidth="1"/>
    <col min="6408" max="6408" width="15.85546875" style="73" customWidth="1"/>
    <col min="6409" max="6410" width="10.28515625" style="73"/>
    <col min="6411" max="6411" width="14.28515625" style="73" bestFit="1" customWidth="1"/>
    <col min="6412" max="6656" width="10.28515625" style="73"/>
    <col min="6657" max="6657" width="10.28515625" style="73" customWidth="1"/>
    <col min="6658" max="6658" width="7.28515625" style="73" customWidth="1"/>
    <col min="6659" max="6659" width="51" style="73" customWidth="1"/>
    <col min="6660" max="6660" width="12.28515625" style="73" customWidth="1"/>
    <col min="6661" max="6661" width="12.42578125" style="73" customWidth="1"/>
    <col min="6662" max="6662" width="25.7109375" style="73" customWidth="1"/>
    <col min="6663" max="6663" width="15.5703125" style="73" customWidth="1"/>
    <col min="6664" max="6664" width="15.85546875" style="73" customWidth="1"/>
    <col min="6665" max="6666" width="10.28515625" style="73"/>
    <col min="6667" max="6667" width="14.28515625" style="73" bestFit="1" customWidth="1"/>
    <col min="6668" max="6912" width="10.28515625" style="73"/>
    <col min="6913" max="6913" width="10.28515625" style="73" customWidth="1"/>
    <col min="6914" max="6914" width="7.28515625" style="73" customWidth="1"/>
    <col min="6915" max="6915" width="51" style="73" customWidth="1"/>
    <col min="6916" max="6916" width="12.28515625" style="73" customWidth="1"/>
    <col min="6917" max="6917" width="12.42578125" style="73" customWidth="1"/>
    <col min="6918" max="6918" width="25.7109375" style="73" customWidth="1"/>
    <col min="6919" max="6919" width="15.5703125" style="73" customWidth="1"/>
    <col min="6920" max="6920" width="15.85546875" style="73" customWidth="1"/>
    <col min="6921" max="6922" width="10.28515625" style="73"/>
    <col min="6923" max="6923" width="14.28515625" style="73" bestFit="1" customWidth="1"/>
    <col min="6924" max="7168" width="10.28515625" style="73"/>
    <col min="7169" max="7169" width="10.28515625" style="73" customWidth="1"/>
    <col min="7170" max="7170" width="7.28515625" style="73" customWidth="1"/>
    <col min="7171" max="7171" width="51" style="73" customWidth="1"/>
    <col min="7172" max="7172" width="12.28515625" style="73" customWidth="1"/>
    <col min="7173" max="7173" width="12.42578125" style="73" customWidth="1"/>
    <col min="7174" max="7174" width="25.7109375" style="73" customWidth="1"/>
    <col min="7175" max="7175" width="15.5703125" style="73" customWidth="1"/>
    <col min="7176" max="7176" width="15.85546875" style="73" customWidth="1"/>
    <col min="7177" max="7178" width="10.28515625" style="73"/>
    <col min="7179" max="7179" width="14.28515625" style="73" bestFit="1" customWidth="1"/>
    <col min="7180" max="7424" width="10.28515625" style="73"/>
    <col min="7425" max="7425" width="10.28515625" style="73" customWidth="1"/>
    <col min="7426" max="7426" width="7.28515625" style="73" customWidth="1"/>
    <col min="7427" max="7427" width="51" style="73" customWidth="1"/>
    <col min="7428" max="7428" width="12.28515625" style="73" customWidth="1"/>
    <col min="7429" max="7429" width="12.42578125" style="73" customWidth="1"/>
    <col min="7430" max="7430" width="25.7109375" style="73" customWidth="1"/>
    <col min="7431" max="7431" width="15.5703125" style="73" customWidth="1"/>
    <col min="7432" max="7432" width="15.85546875" style="73" customWidth="1"/>
    <col min="7433" max="7434" width="10.28515625" style="73"/>
    <col min="7435" max="7435" width="14.28515625" style="73" bestFit="1" customWidth="1"/>
    <col min="7436" max="7680" width="10.28515625" style="73"/>
    <col min="7681" max="7681" width="10.28515625" style="73" customWidth="1"/>
    <col min="7682" max="7682" width="7.28515625" style="73" customWidth="1"/>
    <col min="7683" max="7683" width="51" style="73" customWidth="1"/>
    <col min="7684" max="7684" width="12.28515625" style="73" customWidth="1"/>
    <col min="7685" max="7685" width="12.42578125" style="73" customWidth="1"/>
    <col min="7686" max="7686" width="25.7109375" style="73" customWidth="1"/>
    <col min="7687" max="7687" width="15.5703125" style="73" customWidth="1"/>
    <col min="7688" max="7688" width="15.85546875" style="73" customWidth="1"/>
    <col min="7689" max="7690" width="10.28515625" style="73"/>
    <col min="7691" max="7691" width="14.28515625" style="73" bestFit="1" customWidth="1"/>
    <col min="7692" max="7936" width="10.28515625" style="73"/>
    <col min="7937" max="7937" width="10.28515625" style="73" customWidth="1"/>
    <col min="7938" max="7938" width="7.28515625" style="73" customWidth="1"/>
    <col min="7939" max="7939" width="51" style="73" customWidth="1"/>
    <col min="7940" max="7940" width="12.28515625" style="73" customWidth="1"/>
    <col min="7941" max="7941" width="12.42578125" style="73" customWidth="1"/>
    <col min="7942" max="7942" width="25.7109375" style="73" customWidth="1"/>
    <col min="7943" max="7943" width="15.5703125" style="73" customWidth="1"/>
    <col min="7944" max="7944" width="15.85546875" style="73" customWidth="1"/>
    <col min="7945" max="7946" width="10.28515625" style="73"/>
    <col min="7947" max="7947" width="14.28515625" style="73" bestFit="1" customWidth="1"/>
    <col min="7948" max="8192" width="10.28515625" style="73"/>
    <col min="8193" max="8193" width="10.28515625" style="73" customWidth="1"/>
    <col min="8194" max="8194" width="7.28515625" style="73" customWidth="1"/>
    <col min="8195" max="8195" width="51" style="73" customWidth="1"/>
    <col min="8196" max="8196" width="12.28515625" style="73" customWidth="1"/>
    <col min="8197" max="8197" width="12.42578125" style="73" customWidth="1"/>
    <col min="8198" max="8198" width="25.7109375" style="73" customWidth="1"/>
    <col min="8199" max="8199" width="15.5703125" style="73" customWidth="1"/>
    <col min="8200" max="8200" width="15.85546875" style="73" customWidth="1"/>
    <col min="8201" max="8202" width="10.28515625" style="73"/>
    <col min="8203" max="8203" width="14.28515625" style="73" bestFit="1" customWidth="1"/>
    <col min="8204" max="8448" width="10.28515625" style="73"/>
    <col min="8449" max="8449" width="10.28515625" style="73" customWidth="1"/>
    <col min="8450" max="8450" width="7.28515625" style="73" customWidth="1"/>
    <col min="8451" max="8451" width="51" style="73" customWidth="1"/>
    <col min="8452" max="8452" width="12.28515625" style="73" customWidth="1"/>
    <col min="8453" max="8453" width="12.42578125" style="73" customWidth="1"/>
    <col min="8454" max="8454" width="25.7109375" style="73" customWidth="1"/>
    <col min="8455" max="8455" width="15.5703125" style="73" customWidth="1"/>
    <col min="8456" max="8456" width="15.85546875" style="73" customWidth="1"/>
    <col min="8457" max="8458" width="10.28515625" style="73"/>
    <col min="8459" max="8459" width="14.28515625" style="73" bestFit="1" customWidth="1"/>
    <col min="8460" max="8704" width="10.28515625" style="73"/>
    <col min="8705" max="8705" width="10.28515625" style="73" customWidth="1"/>
    <col min="8706" max="8706" width="7.28515625" style="73" customWidth="1"/>
    <col min="8707" max="8707" width="51" style="73" customWidth="1"/>
    <col min="8708" max="8708" width="12.28515625" style="73" customWidth="1"/>
    <col min="8709" max="8709" width="12.42578125" style="73" customWidth="1"/>
    <col min="8710" max="8710" width="25.7109375" style="73" customWidth="1"/>
    <col min="8711" max="8711" width="15.5703125" style="73" customWidth="1"/>
    <col min="8712" max="8712" width="15.85546875" style="73" customWidth="1"/>
    <col min="8713" max="8714" width="10.28515625" style="73"/>
    <col min="8715" max="8715" width="14.28515625" style="73" bestFit="1" customWidth="1"/>
    <col min="8716" max="8960" width="10.28515625" style="73"/>
    <col min="8961" max="8961" width="10.28515625" style="73" customWidth="1"/>
    <col min="8962" max="8962" width="7.28515625" style="73" customWidth="1"/>
    <col min="8963" max="8963" width="51" style="73" customWidth="1"/>
    <col min="8964" max="8964" width="12.28515625" style="73" customWidth="1"/>
    <col min="8965" max="8965" width="12.42578125" style="73" customWidth="1"/>
    <col min="8966" max="8966" width="25.7109375" style="73" customWidth="1"/>
    <col min="8967" max="8967" width="15.5703125" style="73" customWidth="1"/>
    <col min="8968" max="8968" width="15.85546875" style="73" customWidth="1"/>
    <col min="8969" max="8970" width="10.28515625" style="73"/>
    <col min="8971" max="8971" width="14.28515625" style="73" bestFit="1" customWidth="1"/>
    <col min="8972" max="9216" width="10.28515625" style="73"/>
    <col min="9217" max="9217" width="10.28515625" style="73" customWidth="1"/>
    <col min="9218" max="9218" width="7.28515625" style="73" customWidth="1"/>
    <col min="9219" max="9219" width="51" style="73" customWidth="1"/>
    <col min="9220" max="9220" width="12.28515625" style="73" customWidth="1"/>
    <col min="9221" max="9221" width="12.42578125" style="73" customWidth="1"/>
    <col min="9222" max="9222" width="25.7109375" style="73" customWidth="1"/>
    <col min="9223" max="9223" width="15.5703125" style="73" customWidth="1"/>
    <col min="9224" max="9224" width="15.85546875" style="73" customWidth="1"/>
    <col min="9225" max="9226" width="10.28515625" style="73"/>
    <col min="9227" max="9227" width="14.28515625" style="73" bestFit="1" customWidth="1"/>
    <col min="9228" max="9472" width="10.28515625" style="73"/>
    <col min="9473" max="9473" width="10.28515625" style="73" customWidth="1"/>
    <col min="9474" max="9474" width="7.28515625" style="73" customWidth="1"/>
    <col min="9475" max="9475" width="51" style="73" customWidth="1"/>
    <col min="9476" max="9476" width="12.28515625" style="73" customWidth="1"/>
    <col min="9477" max="9477" width="12.42578125" style="73" customWidth="1"/>
    <col min="9478" max="9478" width="25.7109375" style="73" customWidth="1"/>
    <col min="9479" max="9479" width="15.5703125" style="73" customWidth="1"/>
    <col min="9480" max="9480" width="15.85546875" style="73" customWidth="1"/>
    <col min="9481" max="9482" width="10.28515625" style="73"/>
    <col min="9483" max="9483" width="14.28515625" style="73" bestFit="1" customWidth="1"/>
    <col min="9484" max="9728" width="10.28515625" style="73"/>
    <col min="9729" max="9729" width="10.28515625" style="73" customWidth="1"/>
    <col min="9730" max="9730" width="7.28515625" style="73" customWidth="1"/>
    <col min="9731" max="9731" width="51" style="73" customWidth="1"/>
    <col min="9732" max="9732" width="12.28515625" style="73" customWidth="1"/>
    <col min="9733" max="9733" width="12.42578125" style="73" customWidth="1"/>
    <col min="9734" max="9734" width="25.7109375" style="73" customWidth="1"/>
    <col min="9735" max="9735" width="15.5703125" style="73" customWidth="1"/>
    <col min="9736" max="9736" width="15.85546875" style="73" customWidth="1"/>
    <col min="9737" max="9738" width="10.28515625" style="73"/>
    <col min="9739" max="9739" width="14.28515625" style="73" bestFit="1" customWidth="1"/>
    <col min="9740" max="9984" width="10.28515625" style="73"/>
    <col min="9985" max="9985" width="10.28515625" style="73" customWidth="1"/>
    <col min="9986" max="9986" width="7.28515625" style="73" customWidth="1"/>
    <col min="9987" max="9987" width="51" style="73" customWidth="1"/>
    <col min="9988" max="9988" width="12.28515625" style="73" customWidth="1"/>
    <col min="9989" max="9989" width="12.42578125" style="73" customWidth="1"/>
    <col min="9990" max="9990" width="25.7109375" style="73" customWidth="1"/>
    <col min="9991" max="9991" width="15.5703125" style="73" customWidth="1"/>
    <col min="9992" max="9992" width="15.85546875" style="73" customWidth="1"/>
    <col min="9993" max="9994" width="10.28515625" style="73"/>
    <col min="9995" max="9995" width="14.28515625" style="73" bestFit="1" customWidth="1"/>
    <col min="9996" max="10240" width="10.28515625" style="73"/>
    <col min="10241" max="10241" width="10.28515625" style="73" customWidth="1"/>
    <col min="10242" max="10242" width="7.28515625" style="73" customWidth="1"/>
    <col min="10243" max="10243" width="51" style="73" customWidth="1"/>
    <col min="10244" max="10244" width="12.28515625" style="73" customWidth="1"/>
    <col min="10245" max="10245" width="12.42578125" style="73" customWidth="1"/>
    <col min="10246" max="10246" width="25.7109375" style="73" customWidth="1"/>
    <col min="10247" max="10247" width="15.5703125" style="73" customWidth="1"/>
    <col min="10248" max="10248" width="15.85546875" style="73" customWidth="1"/>
    <col min="10249" max="10250" width="10.28515625" style="73"/>
    <col min="10251" max="10251" width="14.28515625" style="73" bestFit="1" customWidth="1"/>
    <col min="10252" max="10496" width="10.28515625" style="73"/>
    <col min="10497" max="10497" width="10.28515625" style="73" customWidth="1"/>
    <col min="10498" max="10498" width="7.28515625" style="73" customWidth="1"/>
    <col min="10499" max="10499" width="51" style="73" customWidth="1"/>
    <col min="10500" max="10500" width="12.28515625" style="73" customWidth="1"/>
    <col min="10501" max="10501" width="12.42578125" style="73" customWidth="1"/>
    <col min="10502" max="10502" width="25.7109375" style="73" customWidth="1"/>
    <col min="10503" max="10503" width="15.5703125" style="73" customWidth="1"/>
    <col min="10504" max="10504" width="15.85546875" style="73" customWidth="1"/>
    <col min="10505" max="10506" width="10.28515625" style="73"/>
    <col min="10507" max="10507" width="14.28515625" style="73" bestFit="1" customWidth="1"/>
    <col min="10508" max="10752" width="10.28515625" style="73"/>
    <col min="10753" max="10753" width="10.28515625" style="73" customWidth="1"/>
    <col min="10754" max="10754" width="7.28515625" style="73" customWidth="1"/>
    <col min="10755" max="10755" width="51" style="73" customWidth="1"/>
    <col min="10756" max="10756" width="12.28515625" style="73" customWidth="1"/>
    <col min="10757" max="10757" width="12.42578125" style="73" customWidth="1"/>
    <col min="10758" max="10758" width="25.7109375" style="73" customWidth="1"/>
    <col min="10759" max="10759" width="15.5703125" style="73" customWidth="1"/>
    <col min="10760" max="10760" width="15.85546875" style="73" customWidth="1"/>
    <col min="10761" max="10762" width="10.28515625" style="73"/>
    <col min="10763" max="10763" width="14.28515625" style="73" bestFit="1" customWidth="1"/>
    <col min="10764" max="11008" width="10.28515625" style="73"/>
    <col min="11009" max="11009" width="10.28515625" style="73" customWidth="1"/>
    <col min="11010" max="11010" width="7.28515625" style="73" customWidth="1"/>
    <col min="11011" max="11011" width="51" style="73" customWidth="1"/>
    <col min="11012" max="11012" width="12.28515625" style="73" customWidth="1"/>
    <col min="11013" max="11013" width="12.42578125" style="73" customWidth="1"/>
    <col min="11014" max="11014" width="25.7109375" style="73" customWidth="1"/>
    <col min="11015" max="11015" width="15.5703125" style="73" customWidth="1"/>
    <col min="11016" max="11016" width="15.85546875" style="73" customWidth="1"/>
    <col min="11017" max="11018" width="10.28515625" style="73"/>
    <col min="11019" max="11019" width="14.28515625" style="73" bestFit="1" customWidth="1"/>
    <col min="11020" max="11264" width="10.28515625" style="73"/>
    <col min="11265" max="11265" width="10.28515625" style="73" customWidth="1"/>
    <col min="11266" max="11266" width="7.28515625" style="73" customWidth="1"/>
    <col min="11267" max="11267" width="51" style="73" customWidth="1"/>
    <col min="11268" max="11268" width="12.28515625" style="73" customWidth="1"/>
    <col min="11269" max="11269" width="12.42578125" style="73" customWidth="1"/>
    <col min="11270" max="11270" width="25.7109375" style="73" customWidth="1"/>
    <col min="11271" max="11271" width="15.5703125" style="73" customWidth="1"/>
    <col min="11272" max="11272" width="15.85546875" style="73" customWidth="1"/>
    <col min="11273" max="11274" width="10.28515625" style="73"/>
    <col min="11275" max="11275" width="14.28515625" style="73" bestFit="1" customWidth="1"/>
    <col min="11276" max="11520" width="10.28515625" style="73"/>
    <col min="11521" max="11521" width="10.28515625" style="73" customWidth="1"/>
    <col min="11522" max="11522" width="7.28515625" style="73" customWidth="1"/>
    <col min="11523" max="11523" width="51" style="73" customWidth="1"/>
    <col min="11524" max="11524" width="12.28515625" style="73" customWidth="1"/>
    <col min="11525" max="11525" width="12.42578125" style="73" customWidth="1"/>
    <col min="11526" max="11526" width="25.7109375" style="73" customWidth="1"/>
    <col min="11527" max="11527" width="15.5703125" style="73" customWidth="1"/>
    <col min="11528" max="11528" width="15.85546875" style="73" customWidth="1"/>
    <col min="11529" max="11530" width="10.28515625" style="73"/>
    <col min="11531" max="11531" width="14.28515625" style="73" bestFit="1" customWidth="1"/>
    <col min="11532" max="11776" width="10.28515625" style="73"/>
    <col min="11777" max="11777" width="10.28515625" style="73" customWidth="1"/>
    <col min="11778" max="11778" width="7.28515625" style="73" customWidth="1"/>
    <col min="11779" max="11779" width="51" style="73" customWidth="1"/>
    <col min="11780" max="11780" width="12.28515625" style="73" customWidth="1"/>
    <col min="11781" max="11781" width="12.42578125" style="73" customWidth="1"/>
    <col min="11782" max="11782" width="25.7109375" style="73" customWidth="1"/>
    <col min="11783" max="11783" width="15.5703125" style="73" customWidth="1"/>
    <col min="11784" max="11784" width="15.85546875" style="73" customWidth="1"/>
    <col min="11785" max="11786" width="10.28515625" style="73"/>
    <col min="11787" max="11787" width="14.28515625" style="73" bestFit="1" customWidth="1"/>
    <col min="11788" max="12032" width="10.28515625" style="73"/>
    <col min="12033" max="12033" width="10.28515625" style="73" customWidth="1"/>
    <col min="12034" max="12034" width="7.28515625" style="73" customWidth="1"/>
    <col min="12035" max="12035" width="51" style="73" customWidth="1"/>
    <col min="12036" max="12036" width="12.28515625" style="73" customWidth="1"/>
    <col min="12037" max="12037" width="12.42578125" style="73" customWidth="1"/>
    <col min="12038" max="12038" width="25.7109375" style="73" customWidth="1"/>
    <col min="12039" max="12039" width="15.5703125" style="73" customWidth="1"/>
    <col min="12040" max="12040" width="15.85546875" style="73" customWidth="1"/>
    <col min="12041" max="12042" width="10.28515625" style="73"/>
    <col min="12043" max="12043" width="14.28515625" style="73" bestFit="1" customWidth="1"/>
    <col min="12044" max="12288" width="10.28515625" style="73"/>
    <col min="12289" max="12289" width="10.28515625" style="73" customWidth="1"/>
    <col min="12290" max="12290" width="7.28515625" style="73" customWidth="1"/>
    <col min="12291" max="12291" width="51" style="73" customWidth="1"/>
    <col min="12292" max="12292" width="12.28515625" style="73" customWidth="1"/>
    <col min="12293" max="12293" width="12.42578125" style="73" customWidth="1"/>
    <col min="12294" max="12294" width="25.7109375" style="73" customWidth="1"/>
    <col min="12295" max="12295" width="15.5703125" style="73" customWidth="1"/>
    <col min="12296" max="12296" width="15.85546875" style="73" customWidth="1"/>
    <col min="12297" max="12298" width="10.28515625" style="73"/>
    <col min="12299" max="12299" width="14.28515625" style="73" bestFit="1" customWidth="1"/>
    <col min="12300" max="12544" width="10.28515625" style="73"/>
    <col min="12545" max="12545" width="10.28515625" style="73" customWidth="1"/>
    <col min="12546" max="12546" width="7.28515625" style="73" customWidth="1"/>
    <col min="12547" max="12547" width="51" style="73" customWidth="1"/>
    <col min="12548" max="12548" width="12.28515625" style="73" customWidth="1"/>
    <col min="12549" max="12549" width="12.42578125" style="73" customWidth="1"/>
    <col min="12550" max="12550" width="25.7109375" style="73" customWidth="1"/>
    <col min="12551" max="12551" width="15.5703125" style="73" customWidth="1"/>
    <col min="12552" max="12552" width="15.85546875" style="73" customWidth="1"/>
    <col min="12553" max="12554" width="10.28515625" style="73"/>
    <col min="12555" max="12555" width="14.28515625" style="73" bestFit="1" customWidth="1"/>
    <col min="12556" max="12800" width="10.28515625" style="73"/>
    <col min="12801" max="12801" width="10.28515625" style="73" customWidth="1"/>
    <col min="12802" max="12802" width="7.28515625" style="73" customWidth="1"/>
    <col min="12803" max="12803" width="51" style="73" customWidth="1"/>
    <col min="12804" max="12804" width="12.28515625" style="73" customWidth="1"/>
    <col min="12805" max="12805" width="12.42578125" style="73" customWidth="1"/>
    <col min="12806" max="12806" width="25.7109375" style="73" customWidth="1"/>
    <col min="12807" max="12807" width="15.5703125" style="73" customWidth="1"/>
    <col min="12808" max="12808" width="15.85546875" style="73" customWidth="1"/>
    <col min="12809" max="12810" width="10.28515625" style="73"/>
    <col min="12811" max="12811" width="14.28515625" style="73" bestFit="1" customWidth="1"/>
    <col min="12812" max="13056" width="10.28515625" style="73"/>
    <col min="13057" max="13057" width="10.28515625" style="73" customWidth="1"/>
    <col min="13058" max="13058" width="7.28515625" style="73" customWidth="1"/>
    <col min="13059" max="13059" width="51" style="73" customWidth="1"/>
    <col min="13060" max="13060" width="12.28515625" style="73" customWidth="1"/>
    <col min="13061" max="13061" width="12.42578125" style="73" customWidth="1"/>
    <col min="13062" max="13062" width="25.7109375" style="73" customWidth="1"/>
    <col min="13063" max="13063" width="15.5703125" style="73" customWidth="1"/>
    <col min="13064" max="13064" width="15.85546875" style="73" customWidth="1"/>
    <col min="13065" max="13066" width="10.28515625" style="73"/>
    <col min="13067" max="13067" width="14.28515625" style="73" bestFit="1" customWidth="1"/>
    <col min="13068" max="13312" width="10.28515625" style="73"/>
    <col min="13313" max="13313" width="10.28515625" style="73" customWidth="1"/>
    <col min="13314" max="13314" width="7.28515625" style="73" customWidth="1"/>
    <col min="13315" max="13315" width="51" style="73" customWidth="1"/>
    <col min="13316" max="13316" width="12.28515625" style="73" customWidth="1"/>
    <col min="13317" max="13317" width="12.42578125" style="73" customWidth="1"/>
    <col min="13318" max="13318" width="25.7109375" style="73" customWidth="1"/>
    <col min="13319" max="13319" width="15.5703125" style="73" customWidth="1"/>
    <col min="13320" max="13320" width="15.85546875" style="73" customWidth="1"/>
    <col min="13321" max="13322" width="10.28515625" style="73"/>
    <col min="13323" max="13323" width="14.28515625" style="73" bestFit="1" customWidth="1"/>
    <col min="13324" max="13568" width="10.28515625" style="73"/>
    <col min="13569" max="13569" width="10.28515625" style="73" customWidth="1"/>
    <col min="13570" max="13570" width="7.28515625" style="73" customWidth="1"/>
    <col min="13571" max="13571" width="51" style="73" customWidth="1"/>
    <col min="13572" max="13572" width="12.28515625" style="73" customWidth="1"/>
    <col min="13573" max="13573" width="12.42578125" style="73" customWidth="1"/>
    <col min="13574" max="13574" width="25.7109375" style="73" customWidth="1"/>
    <col min="13575" max="13575" width="15.5703125" style="73" customWidth="1"/>
    <col min="13576" max="13576" width="15.85546875" style="73" customWidth="1"/>
    <col min="13577" max="13578" width="10.28515625" style="73"/>
    <col min="13579" max="13579" width="14.28515625" style="73" bestFit="1" customWidth="1"/>
    <col min="13580" max="13824" width="10.28515625" style="73"/>
    <col min="13825" max="13825" width="10.28515625" style="73" customWidth="1"/>
    <col min="13826" max="13826" width="7.28515625" style="73" customWidth="1"/>
    <col min="13827" max="13827" width="51" style="73" customWidth="1"/>
    <col min="13828" max="13828" width="12.28515625" style="73" customWidth="1"/>
    <col min="13829" max="13829" width="12.42578125" style="73" customWidth="1"/>
    <col min="13830" max="13830" width="25.7109375" style="73" customWidth="1"/>
    <col min="13831" max="13831" width="15.5703125" style="73" customWidth="1"/>
    <col min="13832" max="13832" width="15.85546875" style="73" customWidth="1"/>
    <col min="13833" max="13834" width="10.28515625" style="73"/>
    <col min="13835" max="13835" width="14.28515625" style="73" bestFit="1" customWidth="1"/>
    <col min="13836" max="14080" width="10.28515625" style="73"/>
    <col min="14081" max="14081" width="10.28515625" style="73" customWidth="1"/>
    <col min="14082" max="14082" width="7.28515625" style="73" customWidth="1"/>
    <col min="14083" max="14083" width="51" style="73" customWidth="1"/>
    <col min="14084" max="14084" width="12.28515625" style="73" customWidth="1"/>
    <col min="14085" max="14085" width="12.42578125" style="73" customWidth="1"/>
    <col min="14086" max="14086" width="25.7109375" style="73" customWidth="1"/>
    <col min="14087" max="14087" width="15.5703125" style="73" customWidth="1"/>
    <col min="14088" max="14088" width="15.85546875" style="73" customWidth="1"/>
    <col min="14089" max="14090" width="10.28515625" style="73"/>
    <col min="14091" max="14091" width="14.28515625" style="73" bestFit="1" customWidth="1"/>
    <col min="14092" max="14336" width="10.28515625" style="73"/>
    <col min="14337" max="14337" width="10.28515625" style="73" customWidth="1"/>
    <col min="14338" max="14338" width="7.28515625" style="73" customWidth="1"/>
    <col min="14339" max="14339" width="51" style="73" customWidth="1"/>
    <col min="14340" max="14340" width="12.28515625" style="73" customWidth="1"/>
    <col min="14341" max="14341" width="12.42578125" style="73" customWidth="1"/>
    <col min="14342" max="14342" width="25.7109375" style="73" customWidth="1"/>
    <col min="14343" max="14343" width="15.5703125" style="73" customWidth="1"/>
    <col min="14344" max="14344" width="15.85546875" style="73" customWidth="1"/>
    <col min="14345" max="14346" width="10.28515625" style="73"/>
    <col min="14347" max="14347" width="14.28515625" style="73" bestFit="1" customWidth="1"/>
    <col min="14348" max="14592" width="10.28515625" style="73"/>
    <col min="14593" max="14593" width="10.28515625" style="73" customWidth="1"/>
    <col min="14594" max="14594" width="7.28515625" style="73" customWidth="1"/>
    <col min="14595" max="14595" width="51" style="73" customWidth="1"/>
    <col min="14596" max="14596" width="12.28515625" style="73" customWidth="1"/>
    <col min="14597" max="14597" width="12.42578125" style="73" customWidth="1"/>
    <col min="14598" max="14598" width="25.7109375" style="73" customWidth="1"/>
    <col min="14599" max="14599" width="15.5703125" style="73" customWidth="1"/>
    <col min="14600" max="14600" width="15.85546875" style="73" customWidth="1"/>
    <col min="14601" max="14602" width="10.28515625" style="73"/>
    <col min="14603" max="14603" width="14.28515625" style="73" bestFit="1" customWidth="1"/>
    <col min="14604" max="14848" width="10.28515625" style="73"/>
    <col min="14849" max="14849" width="10.28515625" style="73" customWidth="1"/>
    <col min="14850" max="14850" width="7.28515625" style="73" customWidth="1"/>
    <col min="14851" max="14851" width="51" style="73" customWidth="1"/>
    <col min="14852" max="14852" width="12.28515625" style="73" customWidth="1"/>
    <col min="14853" max="14853" width="12.42578125" style="73" customWidth="1"/>
    <col min="14854" max="14854" width="25.7109375" style="73" customWidth="1"/>
    <col min="14855" max="14855" width="15.5703125" style="73" customWidth="1"/>
    <col min="14856" max="14856" width="15.85546875" style="73" customWidth="1"/>
    <col min="14857" max="14858" width="10.28515625" style="73"/>
    <col min="14859" max="14859" width="14.28515625" style="73" bestFit="1" customWidth="1"/>
    <col min="14860" max="15104" width="10.28515625" style="73"/>
    <col min="15105" max="15105" width="10.28515625" style="73" customWidth="1"/>
    <col min="15106" max="15106" width="7.28515625" style="73" customWidth="1"/>
    <col min="15107" max="15107" width="51" style="73" customWidth="1"/>
    <col min="15108" max="15108" width="12.28515625" style="73" customWidth="1"/>
    <col min="15109" max="15109" width="12.42578125" style="73" customWidth="1"/>
    <col min="15110" max="15110" width="25.7109375" style="73" customWidth="1"/>
    <col min="15111" max="15111" width="15.5703125" style="73" customWidth="1"/>
    <col min="15112" max="15112" width="15.85546875" style="73" customWidth="1"/>
    <col min="15113" max="15114" width="10.28515625" style="73"/>
    <col min="15115" max="15115" width="14.28515625" style="73" bestFit="1" customWidth="1"/>
    <col min="15116" max="15360" width="10.28515625" style="73"/>
    <col min="15361" max="15361" width="10.28515625" style="73" customWidth="1"/>
    <col min="15362" max="15362" width="7.28515625" style="73" customWidth="1"/>
    <col min="15363" max="15363" width="51" style="73" customWidth="1"/>
    <col min="15364" max="15364" width="12.28515625" style="73" customWidth="1"/>
    <col min="15365" max="15365" width="12.42578125" style="73" customWidth="1"/>
    <col min="15366" max="15366" width="25.7109375" style="73" customWidth="1"/>
    <col min="15367" max="15367" width="15.5703125" style="73" customWidth="1"/>
    <col min="15368" max="15368" width="15.85546875" style="73" customWidth="1"/>
    <col min="15369" max="15370" width="10.28515625" style="73"/>
    <col min="15371" max="15371" width="14.28515625" style="73" bestFit="1" customWidth="1"/>
    <col min="15372" max="15616" width="10.28515625" style="73"/>
    <col min="15617" max="15617" width="10.28515625" style="73" customWidth="1"/>
    <col min="15618" max="15618" width="7.28515625" style="73" customWidth="1"/>
    <col min="15619" max="15619" width="51" style="73" customWidth="1"/>
    <col min="15620" max="15620" width="12.28515625" style="73" customWidth="1"/>
    <col min="15621" max="15621" width="12.42578125" style="73" customWidth="1"/>
    <col min="15622" max="15622" width="25.7109375" style="73" customWidth="1"/>
    <col min="15623" max="15623" width="15.5703125" style="73" customWidth="1"/>
    <col min="15624" max="15624" width="15.85546875" style="73" customWidth="1"/>
    <col min="15625" max="15626" width="10.28515625" style="73"/>
    <col min="15627" max="15627" width="14.28515625" style="73" bestFit="1" customWidth="1"/>
    <col min="15628" max="15872" width="10.28515625" style="73"/>
    <col min="15873" max="15873" width="10.28515625" style="73" customWidth="1"/>
    <col min="15874" max="15874" width="7.28515625" style="73" customWidth="1"/>
    <col min="15875" max="15875" width="51" style="73" customWidth="1"/>
    <col min="15876" max="15876" width="12.28515625" style="73" customWidth="1"/>
    <col min="15877" max="15877" width="12.42578125" style="73" customWidth="1"/>
    <col min="15878" max="15878" width="25.7109375" style="73" customWidth="1"/>
    <col min="15879" max="15879" width="15.5703125" style="73" customWidth="1"/>
    <col min="15880" max="15880" width="15.85546875" style="73" customWidth="1"/>
    <col min="15881" max="15882" width="10.28515625" style="73"/>
    <col min="15883" max="15883" width="14.28515625" style="73" bestFit="1" customWidth="1"/>
    <col min="15884" max="16128" width="10.28515625" style="73"/>
    <col min="16129" max="16129" width="10.28515625" style="73" customWidth="1"/>
    <col min="16130" max="16130" width="7.28515625" style="73" customWidth="1"/>
    <col min="16131" max="16131" width="51" style="73" customWidth="1"/>
    <col min="16132" max="16132" width="12.28515625" style="73" customWidth="1"/>
    <col min="16133" max="16133" width="12.42578125" style="73" customWidth="1"/>
    <col min="16134" max="16134" width="25.7109375" style="73" customWidth="1"/>
    <col min="16135" max="16135" width="15.5703125" style="73" customWidth="1"/>
    <col min="16136" max="16136" width="15.85546875" style="73" customWidth="1"/>
    <col min="16137" max="16138" width="10.28515625" style="73"/>
    <col min="16139" max="16139" width="14.28515625" style="73" bestFit="1" customWidth="1"/>
    <col min="16140" max="16384" width="10.28515625" style="73"/>
  </cols>
  <sheetData>
    <row r="1" spans="1:17" ht="15" customHeight="1" x14ac:dyDescent="0.25">
      <c r="A1" s="112" t="s">
        <v>191</v>
      </c>
      <c r="B1" s="112"/>
      <c r="C1" s="112"/>
      <c r="D1" s="112"/>
      <c r="E1" s="112"/>
      <c r="F1" s="112"/>
      <c r="G1" s="112"/>
      <c r="H1" s="112"/>
      <c r="I1" s="112"/>
      <c r="J1" s="2"/>
      <c r="K1" s="2"/>
      <c r="L1" s="2"/>
      <c r="M1" s="111"/>
      <c r="N1" s="111"/>
      <c r="O1" s="111"/>
      <c r="P1" s="111"/>
      <c r="Q1" s="111"/>
    </row>
    <row r="2" spans="1:17" ht="15" customHeight="1" x14ac:dyDescent="0.25">
      <c r="A2" s="112" t="s">
        <v>192</v>
      </c>
      <c r="B2" s="112"/>
      <c r="C2" s="112"/>
      <c r="D2" s="112"/>
      <c r="E2" s="112"/>
      <c r="F2" s="112"/>
      <c r="G2" s="112"/>
      <c r="H2" s="112"/>
      <c r="I2" s="112"/>
    </row>
    <row r="3" spans="1:17" ht="15" customHeight="1" x14ac:dyDescent="0.25">
      <c r="A3" s="112" t="s">
        <v>193</v>
      </c>
      <c r="B3" s="112"/>
      <c r="C3" s="112"/>
      <c r="D3" s="112"/>
      <c r="E3" s="112"/>
      <c r="F3" s="112"/>
      <c r="G3" s="112"/>
      <c r="H3" s="112"/>
      <c r="I3" s="112"/>
    </row>
    <row r="4" spans="1:17" ht="15" customHeight="1" x14ac:dyDescent="0.25">
      <c r="A4" s="112" t="s">
        <v>194</v>
      </c>
      <c r="B4" s="112"/>
      <c r="C4" s="112"/>
      <c r="D4" s="112"/>
      <c r="E4" s="112"/>
      <c r="F4" s="112"/>
      <c r="G4" s="112"/>
      <c r="H4" s="112"/>
      <c r="I4" s="112"/>
    </row>
    <row r="5" spans="1:17" ht="54.75" customHeight="1" x14ac:dyDescent="0.25">
      <c r="A5" s="112" t="s">
        <v>196</v>
      </c>
      <c r="B5" s="112"/>
      <c r="C5" s="112"/>
      <c r="D5" s="112"/>
      <c r="E5" s="112"/>
      <c r="F5" s="112"/>
      <c r="G5" s="112"/>
      <c r="H5" s="111"/>
      <c r="I5" s="111"/>
    </row>
    <row r="6" spans="1:17" ht="15" customHeight="1" x14ac:dyDescent="0.25">
      <c r="A6" s="1"/>
      <c r="B6" s="2"/>
      <c r="C6" s="2"/>
      <c r="D6" s="2"/>
      <c r="E6" s="111"/>
      <c r="F6" s="111"/>
      <c r="G6" s="111"/>
      <c r="H6" s="111"/>
      <c r="I6" s="111"/>
    </row>
    <row r="7" spans="1:17" ht="15" customHeight="1" x14ac:dyDescent="0.25">
      <c r="A7" s="112" t="s">
        <v>0</v>
      </c>
      <c r="B7" s="112"/>
      <c r="C7" s="112"/>
      <c r="D7" s="112"/>
      <c r="E7" s="112"/>
      <c r="F7" s="112"/>
      <c r="G7" s="112"/>
      <c r="H7" s="112"/>
      <c r="I7" s="112"/>
    </row>
    <row r="8" spans="1:17" ht="15" customHeight="1" x14ac:dyDescent="0.25">
      <c r="A8" s="112" t="s">
        <v>1</v>
      </c>
      <c r="B8" s="112"/>
      <c r="C8" s="112"/>
      <c r="D8" s="112"/>
      <c r="E8" s="112"/>
      <c r="F8" s="112"/>
      <c r="G8" s="112"/>
      <c r="H8" s="112"/>
      <c r="I8" s="112"/>
    </row>
    <row r="9" spans="1:17" ht="15" customHeight="1" x14ac:dyDescent="0.25">
      <c r="A9" s="112" t="s">
        <v>197</v>
      </c>
      <c r="B9" s="112"/>
      <c r="C9" s="112"/>
      <c r="D9" s="112"/>
      <c r="E9" s="112"/>
      <c r="F9" s="112"/>
      <c r="G9" s="112"/>
      <c r="H9" s="112"/>
      <c r="I9" s="112"/>
    </row>
    <row r="10" spans="1:17" ht="15" customHeight="1" x14ac:dyDescent="0.25">
      <c r="A10" s="112" t="s">
        <v>2</v>
      </c>
      <c r="B10" s="112"/>
      <c r="C10" s="112"/>
      <c r="D10" s="112"/>
      <c r="E10" s="112"/>
      <c r="F10" s="112"/>
      <c r="G10" s="112"/>
      <c r="H10" s="112"/>
      <c r="I10" s="112"/>
    </row>
    <row r="11" spans="1:17" ht="15" customHeight="1" x14ac:dyDescent="0.25">
      <c r="A11" s="1"/>
      <c r="B11" s="2"/>
      <c r="C11" s="2"/>
      <c r="D11" s="2"/>
      <c r="E11" s="111"/>
      <c r="F11" s="111"/>
      <c r="G11" s="111"/>
      <c r="H11" s="111"/>
      <c r="I11" s="111"/>
    </row>
    <row r="12" spans="1:17" ht="15" customHeight="1" x14ac:dyDescent="0.25">
      <c r="A12" s="112" t="s">
        <v>3</v>
      </c>
      <c r="B12" s="112"/>
      <c r="C12" s="112"/>
      <c r="D12" s="112"/>
      <c r="E12" s="112"/>
      <c r="F12" s="112"/>
      <c r="G12" s="112"/>
      <c r="H12" s="112"/>
      <c r="I12" s="112"/>
    </row>
    <row r="13" spans="1:17" ht="15" customHeight="1" x14ac:dyDescent="0.25">
      <c r="A13" s="112" t="s">
        <v>4</v>
      </c>
      <c r="B13" s="112"/>
      <c r="C13" s="112"/>
      <c r="D13" s="112"/>
      <c r="E13" s="112"/>
      <c r="F13" s="112"/>
      <c r="G13" s="112"/>
      <c r="H13" s="112"/>
      <c r="I13" s="112"/>
    </row>
    <row r="14" spans="1:17" ht="15" customHeight="1" x14ac:dyDescent="0.25">
      <c r="A14" s="112" t="s">
        <v>5</v>
      </c>
      <c r="B14" s="112"/>
      <c r="C14" s="112"/>
      <c r="D14" s="112"/>
      <c r="E14" s="112"/>
      <c r="F14" s="112"/>
      <c r="G14" s="112"/>
      <c r="H14" s="112"/>
      <c r="I14" s="112"/>
    </row>
    <row r="15" spans="1:17" ht="15" customHeight="1" x14ac:dyDescent="0.25">
      <c r="A15" s="112" t="s">
        <v>6</v>
      </c>
      <c r="B15" s="112"/>
      <c r="C15" s="112"/>
      <c r="D15" s="112"/>
      <c r="E15" s="112"/>
      <c r="F15" s="112"/>
      <c r="G15" s="112"/>
      <c r="H15" s="112"/>
      <c r="I15" s="112"/>
    </row>
    <row r="16" spans="1:17" ht="15" customHeight="1" x14ac:dyDescent="0.25">
      <c r="A16" s="112" t="s">
        <v>7</v>
      </c>
      <c r="B16" s="112"/>
      <c r="C16" s="112"/>
      <c r="D16" s="112"/>
      <c r="E16" s="112"/>
      <c r="F16" s="112"/>
      <c r="G16" s="112"/>
      <c r="H16" s="112"/>
      <c r="I16" s="112"/>
    </row>
    <row r="17" spans="1:11" ht="15" customHeight="1" x14ac:dyDescent="0.25">
      <c r="A17" s="112" t="s">
        <v>8</v>
      </c>
      <c r="B17" s="112"/>
      <c r="C17" s="112"/>
      <c r="D17" s="112"/>
      <c r="E17" s="112"/>
      <c r="F17" s="112"/>
      <c r="G17" s="112"/>
      <c r="H17" s="112"/>
      <c r="I17" s="112"/>
    </row>
    <row r="18" spans="1:11" ht="15" customHeight="1" x14ac:dyDescent="0.25">
      <c r="A18" s="112" t="s">
        <v>9</v>
      </c>
      <c r="B18" s="112"/>
      <c r="C18" s="112"/>
      <c r="D18" s="112"/>
      <c r="E18" s="112"/>
      <c r="F18" s="112"/>
      <c r="G18" s="112"/>
      <c r="H18" s="112"/>
      <c r="I18" s="112"/>
    </row>
    <row r="19" spans="1:11" ht="15.75" customHeight="1" x14ac:dyDescent="0.25">
      <c r="A19" s="112" t="s">
        <v>10</v>
      </c>
      <c r="B19" s="112"/>
      <c r="C19" s="112"/>
      <c r="D19" s="112"/>
      <c r="E19" s="112"/>
      <c r="F19" s="112"/>
      <c r="G19" s="112"/>
      <c r="H19" s="112"/>
      <c r="I19" s="112"/>
    </row>
    <row r="20" spans="1:11" ht="15.75" customHeight="1" x14ac:dyDescent="0.25">
      <c r="A20" s="112" t="s">
        <v>195</v>
      </c>
      <c r="B20" s="112"/>
      <c r="C20" s="112"/>
      <c r="D20" s="112"/>
      <c r="E20" s="112"/>
      <c r="F20" s="112"/>
      <c r="G20" s="112"/>
      <c r="H20" s="112" t="s">
        <v>11</v>
      </c>
      <c r="I20" s="112"/>
    </row>
    <row r="21" spans="1:11" ht="19.5" customHeight="1" x14ac:dyDescent="0.25">
      <c r="A21" s="112" t="s">
        <v>12</v>
      </c>
      <c r="B21" s="112"/>
      <c r="C21" s="112"/>
      <c r="D21" s="112"/>
      <c r="E21" s="112"/>
      <c r="F21" s="112"/>
      <c r="G21" s="112"/>
      <c r="H21" s="112"/>
      <c r="I21" s="112"/>
    </row>
    <row r="22" spans="1:11" ht="21" customHeight="1" x14ac:dyDescent="0.25">
      <c r="A22" s="112" t="s">
        <v>13</v>
      </c>
      <c r="B22" s="112"/>
      <c r="C22" s="112"/>
      <c r="D22" s="112"/>
      <c r="E22" s="112"/>
      <c r="F22" s="112"/>
      <c r="G22" s="112"/>
      <c r="H22" s="112"/>
      <c r="I22" s="112"/>
    </row>
    <row r="23" spans="1:11" ht="15" customHeight="1" x14ac:dyDescent="0.25">
      <c r="A23" s="128"/>
      <c r="B23" s="128"/>
      <c r="C23" s="128"/>
      <c r="D23" s="128"/>
      <c r="E23" s="128"/>
      <c r="F23" s="128"/>
      <c r="G23" s="128"/>
      <c r="H23" s="95"/>
      <c r="I23" s="74"/>
    </row>
    <row r="24" spans="1:11" ht="67.900000000000006" customHeight="1" x14ac:dyDescent="0.25">
      <c r="A24" s="7" t="s">
        <v>29</v>
      </c>
      <c r="B24" s="18" t="s">
        <v>14</v>
      </c>
      <c r="C24" s="18" t="s">
        <v>126</v>
      </c>
      <c r="D24" s="18" t="s">
        <v>132</v>
      </c>
      <c r="E24" s="43" t="s">
        <v>133</v>
      </c>
      <c r="F24" s="51" t="s">
        <v>137</v>
      </c>
      <c r="G24" s="51" t="s">
        <v>140</v>
      </c>
      <c r="H24" s="96"/>
    </row>
    <row r="25" spans="1:11" s="75" customFormat="1" ht="19.899999999999999" customHeight="1" x14ac:dyDescent="0.3">
      <c r="A25" s="4"/>
      <c r="B25" s="19" t="s">
        <v>42</v>
      </c>
      <c r="C25" s="19"/>
      <c r="D25" s="19"/>
      <c r="E25" s="44"/>
      <c r="F25" s="52">
        <f>G25*12*4239.2</f>
        <v>89023.2</v>
      </c>
      <c r="G25" s="54">
        <v>1.75</v>
      </c>
      <c r="H25" s="97"/>
    </row>
    <row r="26" spans="1:11" s="75" customFormat="1" ht="19.899999999999999" customHeight="1" x14ac:dyDescent="0.3">
      <c r="A26" s="129" t="s">
        <v>30</v>
      </c>
      <c r="B26" s="130"/>
      <c r="C26" s="130"/>
      <c r="D26" s="130"/>
      <c r="E26" s="131"/>
      <c r="F26" s="53">
        <f>40.82*I23*12</f>
        <v>0</v>
      </c>
      <c r="G26" s="60">
        <v>40.82</v>
      </c>
      <c r="H26" s="98"/>
      <c r="K26" s="76"/>
    </row>
    <row r="27" spans="1:11" s="77" customFormat="1" ht="19.149999999999999" customHeight="1" x14ac:dyDescent="0.25">
      <c r="A27" s="8">
        <v>1</v>
      </c>
      <c r="B27" s="132" t="s">
        <v>43</v>
      </c>
      <c r="C27" s="133"/>
      <c r="D27" s="133"/>
      <c r="E27" s="134"/>
      <c r="F27" s="54">
        <f>F28+F32+F35+F42+F46+F51+F74</f>
        <v>0</v>
      </c>
      <c r="G27" s="61">
        <f>G28+G32+G35+G42+G46+G51+G74</f>
        <v>14.403999999999998</v>
      </c>
      <c r="H27" s="99"/>
      <c r="J27" s="78"/>
      <c r="K27" s="79"/>
    </row>
    <row r="28" spans="1:11" s="80" customFormat="1" ht="19.149999999999999" customHeight="1" x14ac:dyDescent="0.25">
      <c r="A28" s="9" t="s">
        <v>31</v>
      </c>
      <c r="B28" s="135" t="s">
        <v>44</v>
      </c>
      <c r="C28" s="136"/>
      <c r="D28" s="136"/>
      <c r="E28" s="137"/>
      <c r="F28" s="54">
        <f>F29+F30+F31</f>
        <v>0</v>
      </c>
      <c r="G28" s="62">
        <v>0.16</v>
      </c>
      <c r="H28" s="100"/>
    </row>
    <row r="29" spans="1:11" s="81" customFormat="1" ht="29.25" customHeight="1" x14ac:dyDescent="0.25">
      <c r="A29" s="14" t="s">
        <v>141</v>
      </c>
      <c r="B29" s="20" t="s">
        <v>45</v>
      </c>
      <c r="C29" s="32" t="s">
        <v>15</v>
      </c>
      <c r="D29" s="32">
        <v>637</v>
      </c>
      <c r="E29" s="32">
        <v>1</v>
      </c>
      <c r="F29" s="55">
        <f>G29*12*$I$23</f>
        <v>0</v>
      </c>
      <c r="G29" s="55">
        <v>0.02</v>
      </c>
      <c r="H29" s="101"/>
    </row>
    <row r="30" spans="1:11" s="81" customFormat="1" ht="32.25" customHeight="1" x14ac:dyDescent="0.25">
      <c r="A30" s="14" t="s">
        <v>142</v>
      </c>
      <c r="B30" s="20" t="s">
        <v>46</v>
      </c>
      <c r="C30" s="32" t="s">
        <v>25</v>
      </c>
      <c r="D30" s="32">
        <v>4</v>
      </c>
      <c r="E30" s="32">
        <v>2</v>
      </c>
      <c r="F30" s="55">
        <f t="shared" ref="F30:F94" si="0">G30*12*$I$23</f>
        <v>0</v>
      </c>
      <c r="G30" s="55">
        <v>0.02</v>
      </c>
      <c r="H30" s="101"/>
    </row>
    <row r="31" spans="1:11" s="81" customFormat="1" ht="30.75" customHeight="1" x14ac:dyDescent="0.25">
      <c r="A31" s="14" t="s">
        <v>143</v>
      </c>
      <c r="B31" s="20" t="s">
        <v>47</v>
      </c>
      <c r="C31" s="32" t="s">
        <v>15</v>
      </c>
      <c r="D31" s="32">
        <v>637</v>
      </c>
      <c r="E31" s="32">
        <v>2</v>
      </c>
      <c r="F31" s="55">
        <f t="shared" si="0"/>
        <v>0</v>
      </c>
      <c r="G31" s="57">
        <v>0.12</v>
      </c>
      <c r="H31" s="101"/>
    </row>
    <row r="32" spans="1:11" s="82" customFormat="1" ht="19.899999999999999" customHeight="1" x14ac:dyDescent="0.25">
      <c r="A32" s="11" t="s">
        <v>16</v>
      </c>
      <c r="B32" s="115" t="s">
        <v>48</v>
      </c>
      <c r="C32" s="116"/>
      <c r="D32" s="116"/>
      <c r="E32" s="117"/>
      <c r="F32" s="54">
        <f t="shared" si="0"/>
        <v>0</v>
      </c>
      <c r="G32" s="63">
        <v>0.23200000000000001</v>
      </c>
      <c r="H32" s="102"/>
    </row>
    <row r="33" spans="1:8" s="81" customFormat="1" ht="33" customHeight="1" x14ac:dyDescent="0.25">
      <c r="A33" s="12" t="s">
        <v>144</v>
      </c>
      <c r="B33" s="20" t="s">
        <v>49</v>
      </c>
      <c r="C33" s="32" t="s">
        <v>15</v>
      </c>
      <c r="D33" s="32">
        <v>4239.2</v>
      </c>
      <c r="E33" s="32">
        <v>2</v>
      </c>
      <c r="F33" s="55">
        <f t="shared" si="0"/>
        <v>0</v>
      </c>
      <c r="G33" s="64">
        <v>0.23</v>
      </c>
      <c r="H33" s="103"/>
    </row>
    <row r="34" spans="1:8" s="81" customFormat="1" ht="44.45" customHeight="1" x14ac:dyDescent="0.25">
      <c r="A34" s="12" t="s">
        <v>145</v>
      </c>
      <c r="B34" s="20" t="s">
        <v>50</v>
      </c>
      <c r="C34" s="32" t="s">
        <v>127</v>
      </c>
      <c r="D34" s="32">
        <v>4</v>
      </c>
      <c r="E34" s="32">
        <v>1</v>
      </c>
      <c r="F34" s="55">
        <f t="shared" si="0"/>
        <v>0</v>
      </c>
      <c r="G34" s="65">
        <v>2E-3</v>
      </c>
      <c r="H34" s="104"/>
    </row>
    <row r="35" spans="1:8" s="82" customFormat="1" ht="19.899999999999999" customHeight="1" x14ac:dyDescent="0.25">
      <c r="A35" s="13" t="s">
        <v>17</v>
      </c>
      <c r="B35" s="115" t="s">
        <v>51</v>
      </c>
      <c r="C35" s="116"/>
      <c r="D35" s="116"/>
      <c r="E35" s="117"/>
      <c r="F35" s="54">
        <f t="shared" si="0"/>
        <v>0</v>
      </c>
      <c r="G35" s="58">
        <v>0.86</v>
      </c>
      <c r="H35" s="100"/>
    </row>
    <row r="36" spans="1:8" s="81" customFormat="1" ht="43.15" customHeight="1" x14ac:dyDescent="0.25">
      <c r="A36" s="12" t="s">
        <v>146</v>
      </c>
      <c r="B36" s="20" t="s">
        <v>52</v>
      </c>
      <c r="C36" s="32" t="s">
        <v>15</v>
      </c>
      <c r="D36" s="32">
        <v>2380</v>
      </c>
      <c r="E36" s="32">
        <v>1</v>
      </c>
      <c r="F36" s="55">
        <f t="shared" si="0"/>
        <v>0</v>
      </c>
      <c r="G36" s="64">
        <v>0.09</v>
      </c>
      <c r="H36" s="103"/>
    </row>
    <row r="37" spans="1:8" s="81" customFormat="1" ht="18.600000000000001" customHeight="1" x14ac:dyDescent="0.25">
      <c r="A37" s="12" t="s">
        <v>147</v>
      </c>
      <c r="B37" s="20" t="s">
        <v>53</v>
      </c>
      <c r="C37" s="32" t="s">
        <v>25</v>
      </c>
      <c r="D37" s="32">
        <v>4</v>
      </c>
      <c r="E37" s="32">
        <v>1</v>
      </c>
      <c r="F37" s="55">
        <f t="shared" si="0"/>
        <v>0</v>
      </c>
      <c r="G37" s="55">
        <v>0.03</v>
      </c>
      <c r="H37" s="101"/>
    </row>
    <row r="38" spans="1:8" s="81" customFormat="1" ht="18.600000000000001" customHeight="1" x14ac:dyDescent="0.25">
      <c r="A38" s="12" t="s">
        <v>148</v>
      </c>
      <c r="B38" s="20" t="s">
        <v>54</v>
      </c>
      <c r="C38" s="32" t="s">
        <v>25</v>
      </c>
      <c r="D38" s="32">
        <v>6</v>
      </c>
      <c r="E38" s="32">
        <v>1</v>
      </c>
      <c r="F38" s="55">
        <f t="shared" si="0"/>
        <v>0</v>
      </c>
      <c r="G38" s="55">
        <v>0.09</v>
      </c>
      <c r="H38" s="101"/>
    </row>
    <row r="39" spans="1:8" s="81" customFormat="1" ht="28.9" customHeight="1" x14ac:dyDescent="0.25">
      <c r="A39" s="12" t="s">
        <v>149</v>
      </c>
      <c r="B39" s="20" t="s">
        <v>55</v>
      </c>
      <c r="C39" s="32" t="s">
        <v>15</v>
      </c>
      <c r="D39" s="32">
        <v>2380</v>
      </c>
      <c r="E39" s="32">
        <v>1</v>
      </c>
      <c r="F39" s="55">
        <f t="shared" si="0"/>
        <v>0</v>
      </c>
      <c r="G39" s="55">
        <v>0.09</v>
      </c>
      <c r="H39" s="101"/>
    </row>
    <row r="40" spans="1:8" s="81" customFormat="1" ht="16.5" customHeight="1" x14ac:dyDescent="0.25">
      <c r="A40" s="12" t="s">
        <v>150</v>
      </c>
      <c r="B40" s="20" t="s">
        <v>56</v>
      </c>
      <c r="C40" s="32" t="s">
        <v>15</v>
      </c>
      <c r="D40" s="32">
        <v>2</v>
      </c>
      <c r="E40" s="32">
        <v>1</v>
      </c>
      <c r="F40" s="55">
        <f t="shared" si="0"/>
        <v>0</v>
      </c>
      <c r="G40" s="59">
        <v>0.13</v>
      </c>
      <c r="H40" s="105"/>
    </row>
    <row r="41" spans="1:8" s="81" customFormat="1" ht="15.75" customHeight="1" x14ac:dyDescent="0.25">
      <c r="A41" s="12" t="s">
        <v>151</v>
      </c>
      <c r="B41" s="20" t="s">
        <v>57</v>
      </c>
      <c r="C41" s="32" t="s">
        <v>15</v>
      </c>
      <c r="D41" s="32">
        <v>124</v>
      </c>
      <c r="E41" s="32">
        <v>1</v>
      </c>
      <c r="F41" s="55">
        <f t="shared" si="0"/>
        <v>0</v>
      </c>
      <c r="G41" s="59">
        <v>0.43</v>
      </c>
      <c r="H41" s="105"/>
    </row>
    <row r="42" spans="1:8" s="82" customFormat="1" ht="18.600000000000001" customHeight="1" x14ac:dyDescent="0.25">
      <c r="A42" s="13" t="s">
        <v>18</v>
      </c>
      <c r="B42" s="138" t="s">
        <v>58</v>
      </c>
      <c r="C42" s="139"/>
      <c r="D42" s="139"/>
      <c r="E42" s="140"/>
      <c r="F42" s="54">
        <f t="shared" si="0"/>
        <v>0</v>
      </c>
      <c r="G42" s="66">
        <v>0.38</v>
      </c>
      <c r="H42" s="102"/>
    </row>
    <row r="43" spans="1:8" s="81" customFormat="1" ht="42.6" customHeight="1" x14ac:dyDescent="0.25">
      <c r="A43" s="14" t="s">
        <v>152</v>
      </c>
      <c r="B43" s="20" t="s">
        <v>59</v>
      </c>
      <c r="C43" s="32" t="s">
        <v>15</v>
      </c>
      <c r="D43" s="32">
        <v>369.3</v>
      </c>
      <c r="E43" s="32">
        <v>2</v>
      </c>
      <c r="F43" s="55">
        <f t="shared" si="0"/>
        <v>0</v>
      </c>
      <c r="G43" s="55">
        <v>0.03</v>
      </c>
      <c r="H43" s="101"/>
    </row>
    <row r="44" spans="1:8" s="81" customFormat="1" ht="19.149999999999999" customHeight="1" x14ac:dyDescent="0.25">
      <c r="A44" s="14" t="s">
        <v>153</v>
      </c>
      <c r="B44" s="20" t="s">
        <v>60</v>
      </c>
      <c r="C44" s="32" t="s">
        <v>15</v>
      </c>
      <c r="D44" s="32">
        <v>369.3</v>
      </c>
      <c r="E44" s="32">
        <v>1</v>
      </c>
      <c r="F44" s="55">
        <f t="shared" si="0"/>
        <v>0</v>
      </c>
      <c r="G44" s="55">
        <v>0.01</v>
      </c>
      <c r="H44" s="101"/>
    </row>
    <row r="45" spans="1:8" s="81" customFormat="1" ht="31.5" customHeight="1" x14ac:dyDescent="0.25">
      <c r="A45" s="14" t="s">
        <v>154</v>
      </c>
      <c r="B45" s="20" t="s">
        <v>61</v>
      </c>
      <c r="C45" s="32" t="s">
        <v>25</v>
      </c>
      <c r="D45" s="32">
        <v>4</v>
      </c>
      <c r="E45" s="32">
        <v>1</v>
      </c>
      <c r="F45" s="55">
        <f t="shared" si="0"/>
        <v>0</v>
      </c>
      <c r="G45" s="55">
        <v>0.34</v>
      </c>
      <c r="H45" s="101"/>
    </row>
    <row r="46" spans="1:8" s="82" customFormat="1" ht="19.149999999999999" customHeight="1" x14ac:dyDescent="0.25">
      <c r="A46" s="13" t="s">
        <v>32</v>
      </c>
      <c r="B46" s="141" t="s">
        <v>62</v>
      </c>
      <c r="C46" s="142"/>
      <c r="D46" s="142"/>
      <c r="E46" s="143"/>
      <c r="F46" s="54">
        <f t="shared" si="0"/>
        <v>0</v>
      </c>
      <c r="G46" s="58">
        <v>0.51</v>
      </c>
      <c r="H46" s="100"/>
    </row>
    <row r="47" spans="1:8" s="81" customFormat="1" ht="33" customHeight="1" x14ac:dyDescent="0.25">
      <c r="A47" s="12" t="s">
        <v>155</v>
      </c>
      <c r="B47" s="20" t="s">
        <v>63</v>
      </c>
      <c r="C47" s="32" t="s">
        <v>15</v>
      </c>
      <c r="D47" s="32">
        <v>675</v>
      </c>
      <c r="E47" s="32">
        <v>2</v>
      </c>
      <c r="F47" s="55">
        <f t="shared" si="0"/>
        <v>0</v>
      </c>
      <c r="G47" s="55">
        <v>0.05</v>
      </c>
      <c r="H47" s="101"/>
    </row>
    <row r="48" spans="1:8" s="81" customFormat="1" ht="19.899999999999999" customHeight="1" x14ac:dyDescent="0.25">
      <c r="A48" s="12" t="s">
        <v>156</v>
      </c>
      <c r="B48" s="20" t="s">
        <v>64</v>
      </c>
      <c r="C48" s="32" t="s">
        <v>15</v>
      </c>
      <c r="D48" s="32">
        <v>675</v>
      </c>
      <c r="E48" s="32">
        <v>1</v>
      </c>
      <c r="F48" s="55">
        <f t="shared" si="0"/>
        <v>0</v>
      </c>
      <c r="G48" s="55">
        <v>0.02</v>
      </c>
      <c r="H48" s="101"/>
    </row>
    <row r="49" spans="1:11" s="81" customFormat="1" ht="33" customHeight="1" x14ac:dyDescent="0.25">
      <c r="A49" s="12" t="s">
        <v>157</v>
      </c>
      <c r="B49" s="20" t="s">
        <v>65</v>
      </c>
      <c r="C49" s="32" t="s">
        <v>25</v>
      </c>
      <c r="D49" s="32">
        <v>4</v>
      </c>
      <c r="E49" s="32">
        <v>1</v>
      </c>
      <c r="F49" s="55">
        <f t="shared" si="0"/>
        <v>0</v>
      </c>
      <c r="G49" s="55">
        <v>0.34</v>
      </c>
      <c r="H49" s="101"/>
    </row>
    <row r="50" spans="1:11" s="83" customFormat="1" ht="19.899999999999999" customHeight="1" x14ac:dyDescent="0.25">
      <c r="A50" s="12" t="s">
        <v>158</v>
      </c>
      <c r="B50" s="21" t="s">
        <v>66</v>
      </c>
      <c r="C50" s="33" t="s">
        <v>25</v>
      </c>
      <c r="D50" s="33">
        <v>2</v>
      </c>
      <c r="E50" s="33">
        <v>1</v>
      </c>
      <c r="F50" s="55">
        <f t="shared" si="0"/>
        <v>0</v>
      </c>
      <c r="G50" s="55">
        <v>0.1</v>
      </c>
      <c r="H50" s="101"/>
    </row>
    <row r="51" spans="1:11" s="82" customFormat="1" ht="31.5" customHeight="1" x14ac:dyDescent="0.25">
      <c r="A51" s="13" t="s">
        <v>33</v>
      </c>
      <c r="B51" s="115" t="s">
        <v>67</v>
      </c>
      <c r="C51" s="116"/>
      <c r="D51" s="116"/>
      <c r="E51" s="117"/>
      <c r="F51" s="54">
        <f t="shared" si="0"/>
        <v>0</v>
      </c>
      <c r="G51" s="67">
        <f>G52+G59+G68</f>
        <v>11.481999999999999</v>
      </c>
      <c r="H51" s="106"/>
      <c r="K51" s="84"/>
    </row>
    <row r="52" spans="1:11" s="82" customFormat="1" ht="19.149999999999999" customHeight="1" x14ac:dyDescent="0.25">
      <c r="A52" s="13" t="s">
        <v>19</v>
      </c>
      <c r="B52" s="115" t="s">
        <v>68</v>
      </c>
      <c r="C52" s="116"/>
      <c r="D52" s="116"/>
      <c r="E52" s="117"/>
      <c r="F52" s="54">
        <f t="shared" si="0"/>
        <v>0</v>
      </c>
      <c r="G52" s="67">
        <v>5.3620000000000001</v>
      </c>
      <c r="H52" s="106"/>
    </row>
    <row r="53" spans="1:11" s="81" customFormat="1" ht="74.25" customHeight="1" x14ac:dyDescent="0.25">
      <c r="A53" s="14"/>
      <c r="B53" s="22" t="s">
        <v>69</v>
      </c>
      <c r="C53" s="34" t="s">
        <v>128</v>
      </c>
      <c r="D53" s="34">
        <v>80</v>
      </c>
      <c r="E53" s="34">
        <v>1</v>
      </c>
      <c r="F53" s="55">
        <f t="shared" si="0"/>
        <v>0</v>
      </c>
      <c r="G53" s="55">
        <v>0.46</v>
      </c>
      <c r="H53" s="101"/>
    </row>
    <row r="54" spans="1:11" s="81" customFormat="1" ht="30" x14ac:dyDescent="0.25">
      <c r="A54" s="14"/>
      <c r="B54" s="23" t="s">
        <v>70</v>
      </c>
      <c r="C54" s="34" t="s">
        <v>25</v>
      </c>
      <c r="D54" s="34">
        <v>160</v>
      </c>
      <c r="E54" s="34">
        <v>1</v>
      </c>
      <c r="F54" s="55">
        <f t="shared" si="0"/>
        <v>0</v>
      </c>
      <c r="G54" s="55">
        <v>0.85</v>
      </c>
      <c r="H54" s="101"/>
    </row>
    <row r="55" spans="1:11" s="81" customFormat="1" ht="30" x14ac:dyDescent="0.25">
      <c r="A55" s="14"/>
      <c r="B55" s="24" t="s">
        <v>71</v>
      </c>
      <c r="C55" s="34" t="s">
        <v>129</v>
      </c>
      <c r="D55" s="34">
        <v>270</v>
      </c>
      <c r="E55" s="34">
        <v>1</v>
      </c>
      <c r="F55" s="55">
        <f t="shared" si="0"/>
        <v>0</v>
      </c>
      <c r="G55" s="55">
        <v>0.3</v>
      </c>
      <c r="H55" s="101"/>
    </row>
    <row r="56" spans="1:11" s="81" customFormat="1" ht="19.899999999999999" customHeight="1" x14ac:dyDescent="0.25">
      <c r="A56" s="14"/>
      <c r="B56" s="23" t="s">
        <v>72</v>
      </c>
      <c r="C56" s="34" t="s">
        <v>25</v>
      </c>
      <c r="D56" s="34">
        <v>234</v>
      </c>
      <c r="E56" s="34">
        <v>1</v>
      </c>
      <c r="F56" s="55">
        <f t="shared" si="0"/>
        <v>0</v>
      </c>
      <c r="G56" s="55">
        <v>3.46</v>
      </c>
      <c r="H56" s="101"/>
    </row>
    <row r="57" spans="1:11" s="81" customFormat="1" ht="28.5" customHeight="1" x14ac:dyDescent="0.25">
      <c r="A57" s="14"/>
      <c r="B57" s="20" t="s">
        <v>73</v>
      </c>
      <c r="C57" s="35" t="s">
        <v>25</v>
      </c>
      <c r="D57" s="35">
        <v>234</v>
      </c>
      <c r="E57" s="35">
        <v>1</v>
      </c>
      <c r="F57" s="55">
        <f t="shared" si="0"/>
        <v>0</v>
      </c>
      <c r="G57" s="65">
        <v>2E-3</v>
      </c>
      <c r="H57" s="104"/>
    </row>
    <row r="58" spans="1:11" s="81" customFormat="1" ht="41.45" customHeight="1" x14ac:dyDescent="0.25">
      <c r="A58" s="14"/>
      <c r="B58" s="22" t="s">
        <v>74</v>
      </c>
      <c r="C58" s="34" t="s">
        <v>25</v>
      </c>
      <c r="D58" s="34">
        <v>51</v>
      </c>
      <c r="E58" s="34">
        <v>1</v>
      </c>
      <c r="F58" s="55">
        <f t="shared" si="0"/>
        <v>0</v>
      </c>
      <c r="G58" s="55">
        <v>0.28999999999999998</v>
      </c>
      <c r="H58" s="101"/>
    </row>
    <row r="59" spans="1:11" s="82" customFormat="1" ht="19.899999999999999" customHeight="1" x14ac:dyDescent="0.25">
      <c r="A59" s="13" t="s">
        <v>34</v>
      </c>
      <c r="B59" s="115" t="s">
        <v>75</v>
      </c>
      <c r="C59" s="116"/>
      <c r="D59" s="116"/>
      <c r="E59" s="117"/>
      <c r="F59" s="56">
        <f t="shared" si="0"/>
        <v>0</v>
      </c>
      <c r="G59" s="56">
        <f>SUM(G60:G67)</f>
        <v>5.55</v>
      </c>
      <c r="H59" s="97"/>
    </row>
    <row r="60" spans="1:11" s="81" customFormat="1" ht="59.25" customHeight="1" x14ac:dyDescent="0.25">
      <c r="A60" s="10"/>
      <c r="B60" s="24" t="s">
        <v>76</v>
      </c>
      <c r="C60" s="34" t="s">
        <v>129</v>
      </c>
      <c r="D60" s="34">
        <v>2346</v>
      </c>
      <c r="E60" s="34">
        <v>1</v>
      </c>
      <c r="F60" s="55">
        <f t="shared" si="0"/>
        <v>0</v>
      </c>
      <c r="G60" s="55">
        <v>4.28</v>
      </c>
      <c r="H60" s="101"/>
    </row>
    <row r="61" spans="1:11" s="81" customFormat="1" ht="30" x14ac:dyDescent="0.25">
      <c r="A61" s="10"/>
      <c r="B61" s="24" t="s">
        <v>77</v>
      </c>
      <c r="C61" s="34" t="s">
        <v>25</v>
      </c>
      <c r="D61" s="34">
        <v>3</v>
      </c>
      <c r="E61" s="34">
        <v>12</v>
      </c>
      <c r="F61" s="55">
        <f t="shared" si="0"/>
        <v>0</v>
      </c>
      <c r="G61" s="55">
        <v>0.03</v>
      </c>
      <c r="H61" s="101"/>
    </row>
    <row r="62" spans="1:11" s="81" customFormat="1" ht="47.25" customHeight="1" x14ac:dyDescent="0.25">
      <c r="A62" s="10"/>
      <c r="B62" s="24" t="s">
        <v>78</v>
      </c>
      <c r="C62" s="34" t="s">
        <v>25</v>
      </c>
      <c r="D62" s="34">
        <v>19</v>
      </c>
      <c r="E62" s="34">
        <v>12</v>
      </c>
      <c r="F62" s="55">
        <f t="shared" si="0"/>
        <v>0</v>
      </c>
      <c r="G62" s="55">
        <v>0.02</v>
      </c>
      <c r="H62" s="101"/>
    </row>
    <row r="63" spans="1:11" s="81" customFormat="1" ht="59.25" customHeight="1" x14ac:dyDescent="0.25">
      <c r="A63" s="10"/>
      <c r="B63" s="24" t="s">
        <v>79</v>
      </c>
      <c r="C63" s="34" t="s">
        <v>15</v>
      </c>
      <c r="D63" s="34">
        <v>4239.2</v>
      </c>
      <c r="E63" s="34">
        <v>12</v>
      </c>
      <c r="F63" s="55">
        <f t="shared" si="0"/>
        <v>0</v>
      </c>
      <c r="G63" s="55">
        <v>0.15</v>
      </c>
      <c r="H63" s="101"/>
    </row>
    <row r="64" spans="1:11" s="81" customFormat="1" ht="31.5" customHeight="1" x14ac:dyDescent="0.25">
      <c r="A64" s="10"/>
      <c r="B64" s="24" t="s">
        <v>80</v>
      </c>
      <c r="C64" s="34" t="s">
        <v>130</v>
      </c>
      <c r="D64" s="34">
        <v>40</v>
      </c>
      <c r="E64" s="34">
        <v>1</v>
      </c>
      <c r="F64" s="55">
        <f t="shared" si="0"/>
        <v>0</v>
      </c>
      <c r="G64" s="55">
        <v>0.2</v>
      </c>
      <c r="H64" s="101"/>
    </row>
    <row r="65" spans="1:10" s="81" customFormat="1" ht="99" customHeight="1" x14ac:dyDescent="0.25">
      <c r="A65" s="10"/>
      <c r="B65" s="24" t="s">
        <v>81</v>
      </c>
      <c r="C65" s="34" t="s">
        <v>25</v>
      </c>
      <c r="D65" s="34">
        <v>23</v>
      </c>
      <c r="E65" s="34">
        <v>3</v>
      </c>
      <c r="F65" s="55">
        <f t="shared" si="0"/>
        <v>0</v>
      </c>
      <c r="G65" s="55">
        <v>0.48</v>
      </c>
      <c r="H65" s="101"/>
    </row>
    <row r="66" spans="1:10" s="81" customFormat="1" ht="73.5" customHeight="1" x14ac:dyDescent="0.25">
      <c r="A66" s="10"/>
      <c r="B66" s="24" t="s">
        <v>82</v>
      </c>
      <c r="C66" s="34" t="s">
        <v>25</v>
      </c>
      <c r="D66" s="34">
        <v>58</v>
      </c>
      <c r="E66" s="34">
        <v>1</v>
      </c>
      <c r="F66" s="55">
        <f t="shared" si="0"/>
        <v>0</v>
      </c>
      <c r="G66" s="55">
        <v>0.22</v>
      </c>
      <c r="H66" s="101"/>
    </row>
    <row r="67" spans="1:10" s="81" customFormat="1" ht="58.15" customHeight="1" x14ac:dyDescent="0.25">
      <c r="A67" s="10"/>
      <c r="B67" s="24" t="s">
        <v>83</v>
      </c>
      <c r="C67" s="34" t="s">
        <v>25</v>
      </c>
      <c r="D67" s="34">
        <v>4</v>
      </c>
      <c r="E67" s="34" t="s">
        <v>134</v>
      </c>
      <c r="F67" s="55">
        <f t="shared" si="0"/>
        <v>0</v>
      </c>
      <c r="G67" s="55">
        <v>0.17</v>
      </c>
      <c r="H67" s="101"/>
    </row>
    <row r="68" spans="1:10" s="82" customFormat="1" ht="19.899999999999999" customHeight="1" x14ac:dyDescent="0.25">
      <c r="A68" s="13" t="s">
        <v>35</v>
      </c>
      <c r="B68" s="115" t="s">
        <v>84</v>
      </c>
      <c r="C68" s="116"/>
      <c r="D68" s="116"/>
      <c r="E68" s="117"/>
      <c r="F68" s="54">
        <f t="shared" si="0"/>
        <v>0</v>
      </c>
      <c r="G68" s="54">
        <f>G69+G70+G71+G72+G73</f>
        <v>0.56999999999999995</v>
      </c>
      <c r="H68" s="97"/>
      <c r="J68" s="85"/>
    </row>
    <row r="69" spans="1:10" s="81" customFormat="1" ht="45" x14ac:dyDescent="0.25">
      <c r="A69" s="14"/>
      <c r="B69" s="22" t="s">
        <v>85</v>
      </c>
      <c r="C69" s="34" t="s">
        <v>25</v>
      </c>
      <c r="D69" s="34">
        <v>2</v>
      </c>
      <c r="E69" s="34" t="s">
        <v>135</v>
      </c>
      <c r="F69" s="55">
        <f t="shared" si="0"/>
        <v>0</v>
      </c>
      <c r="G69" s="55">
        <v>0.17</v>
      </c>
      <c r="H69" s="101"/>
    </row>
    <row r="70" spans="1:10" s="81" customFormat="1" ht="33" customHeight="1" x14ac:dyDescent="0.25">
      <c r="A70" s="14"/>
      <c r="B70" s="22" t="s">
        <v>86</v>
      </c>
      <c r="C70" s="34" t="s">
        <v>129</v>
      </c>
      <c r="D70" s="34">
        <v>2346</v>
      </c>
      <c r="E70" s="34">
        <v>1</v>
      </c>
      <c r="F70" s="55">
        <f t="shared" si="0"/>
        <v>0</v>
      </c>
      <c r="G70" s="55">
        <v>0.1</v>
      </c>
      <c r="H70" s="101"/>
    </row>
    <row r="71" spans="1:10" s="81" customFormat="1" ht="32.25" customHeight="1" x14ac:dyDescent="0.25">
      <c r="A71" s="14"/>
      <c r="B71" s="22" t="s">
        <v>87</v>
      </c>
      <c r="C71" s="34" t="s">
        <v>129</v>
      </c>
      <c r="D71" s="34">
        <v>2346</v>
      </c>
      <c r="E71" s="34">
        <v>1</v>
      </c>
      <c r="F71" s="55">
        <f t="shared" si="0"/>
        <v>0</v>
      </c>
      <c r="G71" s="55">
        <v>0.19</v>
      </c>
      <c r="H71" s="101"/>
    </row>
    <row r="72" spans="1:10" s="81" customFormat="1" ht="16.5" customHeight="1" x14ac:dyDescent="0.25">
      <c r="A72" s="14"/>
      <c r="B72" s="25" t="s">
        <v>88</v>
      </c>
      <c r="C72" s="36" t="s">
        <v>23</v>
      </c>
      <c r="D72" s="36">
        <v>1</v>
      </c>
      <c r="E72" s="34">
        <v>1</v>
      </c>
      <c r="F72" s="55">
        <f t="shared" si="0"/>
        <v>0</v>
      </c>
      <c r="G72" s="55">
        <v>0.03</v>
      </c>
      <c r="H72" s="101"/>
    </row>
    <row r="73" spans="1:10" s="81" customFormat="1" ht="27.6" customHeight="1" x14ac:dyDescent="0.25">
      <c r="A73" s="15"/>
      <c r="B73" s="25" t="s">
        <v>89</v>
      </c>
      <c r="C73" s="36" t="s">
        <v>129</v>
      </c>
      <c r="D73" s="36">
        <v>2346</v>
      </c>
      <c r="E73" s="36">
        <v>1</v>
      </c>
      <c r="F73" s="55">
        <f t="shared" si="0"/>
        <v>0</v>
      </c>
      <c r="G73" s="55">
        <v>0.08</v>
      </c>
      <c r="H73" s="101"/>
    </row>
    <row r="74" spans="1:10" s="82" customFormat="1" ht="19.899999999999999" customHeight="1" x14ac:dyDescent="0.25">
      <c r="A74" s="13" t="s">
        <v>20</v>
      </c>
      <c r="B74" s="26" t="s">
        <v>90</v>
      </c>
      <c r="C74" s="37"/>
      <c r="D74" s="37"/>
      <c r="E74" s="45"/>
      <c r="F74" s="54">
        <f t="shared" si="0"/>
        <v>0</v>
      </c>
      <c r="G74" s="58">
        <f>G75+G76+G77</f>
        <v>0.78</v>
      </c>
      <c r="H74" s="100"/>
      <c r="J74" s="85"/>
    </row>
    <row r="75" spans="1:10" s="81" customFormat="1" ht="45.75" customHeight="1" x14ac:dyDescent="0.25">
      <c r="A75" s="14" t="s">
        <v>159</v>
      </c>
      <c r="B75" s="23" t="s">
        <v>91</v>
      </c>
      <c r="C75" s="34" t="s">
        <v>15</v>
      </c>
      <c r="D75" s="34">
        <v>4239.2</v>
      </c>
      <c r="E75" s="34">
        <v>1</v>
      </c>
      <c r="F75" s="55">
        <f t="shared" si="0"/>
        <v>0</v>
      </c>
      <c r="G75" s="55">
        <v>0.15</v>
      </c>
      <c r="H75" s="101"/>
    </row>
    <row r="76" spans="1:10" s="81" customFormat="1" ht="19.149999999999999" customHeight="1" x14ac:dyDescent="0.25">
      <c r="A76" s="14" t="s">
        <v>160</v>
      </c>
      <c r="B76" s="23" t="s">
        <v>92</v>
      </c>
      <c r="C76" s="34" t="s">
        <v>15</v>
      </c>
      <c r="D76" s="34">
        <v>4239.2</v>
      </c>
      <c r="E76" s="34">
        <v>1</v>
      </c>
      <c r="F76" s="55">
        <f t="shared" si="0"/>
        <v>0</v>
      </c>
      <c r="G76" s="55">
        <v>0.15</v>
      </c>
      <c r="H76" s="101"/>
    </row>
    <row r="77" spans="1:10" s="81" customFormat="1" ht="19.149999999999999" customHeight="1" x14ac:dyDescent="0.25">
      <c r="A77" s="14" t="s">
        <v>161</v>
      </c>
      <c r="B77" s="23" t="s">
        <v>93</v>
      </c>
      <c r="C77" s="34" t="s">
        <v>129</v>
      </c>
      <c r="D77" s="34">
        <v>270</v>
      </c>
      <c r="E77" s="34">
        <v>1</v>
      </c>
      <c r="F77" s="55">
        <f t="shared" si="0"/>
        <v>0</v>
      </c>
      <c r="G77" s="55">
        <v>0.48</v>
      </c>
      <c r="H77" s="101"/>
    </row>
    <row r="78" spans="1:10" s="82" customFormat="1" ht="19.899999999999999" customHeight="1" x14ac:dyDescent="0.25">
      <c r="A78" s="13" t="s">
        <v>21</v>
      </c>
      <c r="B78" s="118" t="s">
        <v>94</v>
      </c>
      <c r="C78" s="119"/>
      <c r="D78" s="119"/>
      <c r="E78" s="120"/>
      <c r="F78" s="54">
        <f>6.288*12*4239.2</f>
        <v>319873.07520000002</v>
      </c>
      <c r="G78" s="66">
        <v>6.2880000000000003</v>
      </c>
      <c r="H78" s="102"/>
    </row>
    <row r="79" spans="1:10" s="86" customFormat="1" ht="45.75" customHeight="1" x14ac:dyDescent="0.25">
      <c r="A79" s="144" t="s">
        <v>162</v>
      </c>
      <c r="B79" s="24" t="s">
        <v>95</v>
      </c>
      <c r="C79" s="34" t="s">
        <v>15</v>
      </c>
      <c r="D79" s="34">
        <v>147.19999999999999</v>
      </c>
      <c r="E79" s="34">
        <v>247</v>
      </c>
      <c r="F79" s="55">
        <f t="shared" si="0"/>
        <v>0</v>
      </c>
      <c r="G79" s="55">
        <v>3.69</v>
      </c>
      <c r="H79" s="101"/>
    </row>
    <row r="80" spans="1:10" s="86" customFormat="1" ht="48" customHeight="1" x14ac:dyDescent="0.25">
      <c r="A80" s="144" t="s">
        <v>163</v>
      </c>
      <c r="B80" s="24" t="s">
        <v>96</v>
      </c>
      <c r="C80" s="34" t="s">
        <v>15</v>
      </c>
      <c r="D80" s="34">
        <v>321.60000000000002</v>
      </c>
      <c r="E80" s="34">
        <v>52</v>
      </c>
      <c r="F80" s="55">
        <f t="shared" si="0"/>
        <v>0</v>
      </c>
      <c r="G80" s="55">
        <v>1.51</v>
      </c>
      <c r="H80" s="101"/>
    </row>
    <row r="81" spans="1:8" s="86" customFormat="1" ht="46.5" customHeight="1" x14ac:dyDescent="0.25">
      <c r="A81" s="144" t="s">
        <v>164</v>
      </c>
      <c r="B81" s="24" t="s">
        <v>97</v>
      </c>
      <c r="C81" s="34" t="s">
        <v>15</v>
      </c>
      <c r="D81" s="34">
        <v>147.19999999999999</v>
      </c>
      <c r="E81" s="34">
        <v>12</v>
      </c>
      <c r="F81" s="55">
        <f t="shared" si="0"/>
        <v>0</v>
      </c>
      <c r="G81" s="55">
        <v>0.27</v>
      </c>
      <c r="H81" s="101"/>
    </row>
    <row r="82" spans="1:8" s="86" customFormat="1" ht="45.75" customHeight="1" x14ac:dyDescent="0.25">
      <c r="A82" s="144" t="s">
        <v>165</v>
      </c>
      <c r="B82" s="24" t="s">
        <v>98</v>
      </c>
      <c r="C82" s="34" t="s">
        <v>15</v>
      </c>
      <c r="D82" s="34">
        <v>321.60000000000002</v>
      </c>
      <c r="E82" s="34">
        <v>12</v>
      </c>
      <c r="F82" s="55">
        <f t="shared" si="0"/>
        <v>0</v>
      </c>
      <c r="G82" s="55">
        <v>0.53</v>
      </c>
      <c r="H82" s="101"/>
    </row>
    <row r="83" spans="1:8" s="86" customFormat="1" ht="19.899999999999999" customHeight="1" x14ac:dyDescent="0.25">
      <c r="A83" s="144" t="s">
        <v>166</v>
      </c>
      <c r="B83" s="20" t="s">
        <v>99</v>
      </c>
      <c r="C83" s="32" t="s">
        <v>15</v>
      </c>
      <c r="D83" s="32">
        <v>2.6</v>
      </c>
      <c r="E83" s="32">
        <v>247</v>
      </c>
      <c r="F83" s="55">
        <f t="shared" si="0"/>
        <v>0</v>
      </c>
      <c r="G83" s="55">
        <f>0.06+0.02</f>
        <v>0.08</v>
      </c>
      <c r="H83" s="101"/>
    </row>
    <row r="84" spans="1:8" s="86" customFormat="1" ht="25.9" customHeight="1" x14ac:dyDescent="0.25">
      <c r="A84" s="144" t="s">
        <v>167</v>
      </c>
      <c r="B84" s="27" t="s">
        <v>100</v>
      </c>
      <c r="C84" s="34" t="s">
        <v>15</v>
      </c>
      <c r="D84" s="34">
        <v>29.64</v>
      </c>
      <c r="E84" s="34">
        <v>1</v>
      </c>
      <c r="F84" s="55">
        <f t="shared" si="0"/>
        <v>0</v>
      </c>
      <c r="G84" s="59">
        <v>0.01</v>
      </c>
      <c r="H84" s="105"/>
    </row>
    <row r="85" spans="1:8" s="86" customFormat="1" ht="25.9" customHeight="1" x14ac:dyDescent="0.25">
      <c r="A85" s="144" t="s">
        <v>168</v>
      </c>
      <c r="B85" s="27" t="s">
        <v>101</v>
      </c>
      <c r="C85" s="34" t="s">
        <v>15</v>
      </c>
      <c r="D85" s="34">
        <v>1.32</v>
      </c>
      <c r="E85" s="34">
        <v>1</v>
      </c>
      <c r="F85" s="55">
        <f t="shared" si="0"/>
        <v>0</v>
      </c>
      <c r="G85" s="68">
        <v>2.9999999999999997E-4</v>
      </c>
      <c r="H85" s="107"/>
    </row>
    <row r="86" spans="1:8" s="86" customFormat="1" ht="19.899999999999999" customHeight="1" x14ac:dyDescent="0.25">
      <c r="A86" s="144" t="s">
        <v>169</v>
      </c>
      <c r="B86" s="27" t="s">
        <v>102</v>
      </c>
      <c r="C86" s="34" t="s">
        <v>15</v>
      </c>
      <c r="D86" s="34">
        <v>2380</v>
      </c>
      <c r="E86" s="34">
        <v>1</v>
      </c>
      <c r="F86" s="55">
        <f t="shared" si="0"/>
        <v>0</v>
      </c>
      <c r="G86" s="59">
        <v>0.17</v>
      </c>
      <c r="H86" s="105"/>
    </row>
    <row r="87" spans="1:8" s="86" customFormat="1" ht="19.899999999999999" customHeight="1" x14ac:dyDescent="0.25">
      <c r="A87" s="144" t="s">
        <v>170</v>
      </c>
      <c r="B87" s="27" t="s">
        <v>103</v>
      </c>
      <c r="C87" s="38" t="s">
        <v>15</v>
      </c>
      <c r="D87" s="38">
        <v>19.8</v>
      </c>
      <c r="E87" s="38">
        <v>1</v>
      </c>
      <c r="F87" s="57">
        <f t="shared" si="0"/>
        <v>0</v>
      </c>
      <c r="G87" s="69">
        <v>2E-3</v>
      </c>
      <c r="H87" s="108"/>
    </row>
    <row r="88" spans="1:8" s="86" customFormat="1" ht="19.899999999999999" customHeight="1" x14ac:dyDescent="0.25">
      <c r="A88" s="144" t="s">
        <v>171</v>
      </c>
      <c r="B88" s="27" t="s">
        <v>24</v>
      </c>
      <c r="C88" s="34" t="s">
        <v>15</v>
      </c>
      <c r="D88" s="34">
        <v>124</v>
      </c>
      <c r="E88" s="34">
        <v>1</v>
      </c>
      <c r="F88" s="55">
        <f t="shared" si="0"/>
        <v>0</v>
      </c>
      <c r="G88" s="59">
        <v>0.02</v>
      </c>
      <c r="H88" s="105"/>
    </row>
    <row r="89" spans="1:8" s="86" customFormat="1" ht="29.45" customHeight="1" x14ac:dyDescent="0.25">
      <c r="A89" s="144" t="s">
        <v>172</v>
      </c>
      <c r="B89" s="27" t="s">
        <v>104</v>
      </c>
      <c r="C89" s="34" t="s">
        <v>15</v>
      </c>
      <c r="D89" s="34">
        <v>3.6</v>
      </c>
      <c r="E89" s="34">
        <v>1</v>
      </c>
      <c r="F89" s="55">
        <f t="shared" si="0"/>
        <v>0</v>
      </c>
      <c r="G89" s="68">
        <v>5.0000000000000001E-4</v>
      </c>
      <c r="H89" s="107"/>
    </row>
    <row r="90" spans="1:8" s="86" customFormat="1" ht="19.899999999999999" customHeight="1" x14ac:dyDescent="0.25">
      <c r="A90" s="144" t="s">
        <v>173</v>
      </c>
      <c r="B90" s="27" t="s">
        <v>105</v>
      </c>
      <c r="C90" s="34" t="s">
        <v>25</v>
      </c>
      <c r="D90" s="34">
        <v>58</v>
      </c>
      <c r="E90" s="34">
        <v>1</v>
      </c>
      <c r="F90" s="55">
        <f t="shared" si="0"/>
        <v>0</v>
      </c>
      <c r="G90" s="69">
        <v>5.0000000000000001E-3</v>
      </c>
      <c r="H90" s="108"/>
    </row>
    <row r="91" spans="1:8" s="86" customFormat="1" ht="19.899999999999999" customHeight="1" x14ac:dyDescent="0.25">
      <c r="A91" s="144" t="s">
        <v>174</v>
      </c>
      <c r="B91" s="24" t="s">
        <v>106</v>
      </c>
      <c r="C91" s="34" t="s">
        <v>15</v>
      </c>
      <c r="D91" s="34">
        <v>3.9</v>
      </c>
      <c r="E91" s="34">
        <v>1</v>
      </c>
      <c r="F91" s="55">
        <f t="shared" si="0"/>
        <v>0</v>
      </c>
      <c r="G91" s="68">
        <v>2.9999999999999997E-4</v>
      </c>
      <c r="H91" s="107"/>
    </row>
    <row r="92" spans="1:8" s="82" customFormat="1" ht="19.899999999999999" customHeight="1" x14ac:dyDescent="0.25">
      <c r="A92" s="13" t="s">
        <v>36</v>
      </c>
      <c r="B92" s="115" t="s">
        <v>107</v>
      </c>
      <c r="C92" s="116"/>
      <c r="D92" s="116"/>
      <c r="E92" s="117"/>
      <c r="F92" s="54">
        <f t="shared" si="0"/>
        <v>0</v>
      </c>
      <c r="G92" s="54">
        <f>SUM(G93:G100)</f>
        <v>2.9</v>
      </c>
      <c r="H92" s="97"/>
    </row>
    <row r="93" spans="1:8" s="86" customFormat="1" ht="19.899999999999999" customHeight="1" x14ac:dyDescent="0.25">
      <c r="A93" s="144" t="s">
        <v>175</v>
      </c>
      <c r="B93" s="24" t="s">
        <v>108</v>
      </c>
      <c r="C93" s="34" t="s">
        <v>15</v>
      </c>
      <c r="D93" s="42">
        <v>950</v>
      </c>
      <c r="E93" s="46">
        <v>104</v>
      </c>
      <c r="F93" s="55">
        <f t="shared" si="0"/>
        <v>0</v>
      </c>
      <c r="G93" s="55">
        <v>0.31</v>
      </c>
      <c r="H93" s="101"/>
    </row>
    <row r="94" spans="1:8" s="86" customFormat="1" ht="19.899999999999999" customHeight="1" x14ac:dyDescent="0.25">
      <c r="A94" s="144" t="s">
        <v>176</v>
      </c>
      <c r="B94" s="24" t="s">
        <v>109</v>
      </c>
      <c r="C94" s="34" t="s">
        <v>25</v>
      </c>
      <c r="D94" s="34">
        <v>3</v>
      </c>
      <c r="E94" s="34">
        <v>104</v>
      </c>
      <c r="F94" s="55">
        <f t="shared" si="0"/>
        <v>0</v>
      </c>
      <c r="G94" s="55">
        <v>0.13</v>
      </c>
      <c r="H94" s="101"/>
    </row>
    <row r="95" spans="1:8" s="86" customFormat="1" ht="19.899999999999999" customHeight="1" x14ac:dyDescent="0.25">
      <c r="A95" s="144" t="s">
        <v>178</v>
      </c>
      <c r="B95" s="24" t="s">
        <v>110</v>
      </c>
      <c r="C95" s="34" t="s">
        <v>15</v>
      </c>
      <c r="D95" s="34">
        <v>20</v>
      </c>
      <c r="E95" s="34">
        <v>365</v>
      </c>
      <c r="F95" s="55">
        <f t="shared" ref="F95:F100" si="1">G95*12*$I$23</f>
        <v>0</v>
      </c>
      <c r="G95" s="55">
        <v>0.1</v>
      </c>
      <c r="H95" s="101"/>
    </row>
    <row r="96" spans="1:8" s="86" customFormat="1" ht="29.25" customHeight="1" x14ac:dyDescent="0.25">
      <c r="A96" s="144" t="s">
        <v>179</v>
      </c>
      <c r="B96" s="24" t="s">
        <v>111</v>
      </c>
      <c r="C96" s="34" t="s">
        <v>15</v>
      </c>
      <c r="D96" s="34">
        <v>20</v>
      </c>
      <c r="E96" s="34">
        <v>200</v>
      </c>
      <c r="F96" s="55">
        <f t="shared" si="1"/>
        <v>0</v>
      </c>
      <c r="G96" s="55">
        <v>0.34</v>
      </c>
      <c r="H96" s="101"/>
    </row>
    <row r="97" spans="1:9" s="86" customFormat="1" ht="19.899999999999999" customHeight="1" x14ac:dyDescent="0.25">
      <c r="A97" s="144" t="s">
        <v>180</v>
      </c>
      <c r="B97" s="28" t="s">
        <v>112</v>
      </c>
      <c r="C97" s="34" t="s">
        <v>15</v>
      </c>
      <c r="D97" s="34">
        <v>96</v>
      </c>
      <c r="E97" s="34">
        <v>200</v>
      </c>
      <c r="F97" s="55">
        <f t="shared" si="1"/>
        <v>0</v>
      </c>
      <c r="G97" s="55">
        <v>0.35</v>
      </c>
      <c r="H97" s="101"/>
    </row>
    <row r="98" spans="1:9" s="86" customFormat="1" ht="19.899999999999999" customHeight="1" x14ac:dyDescent="0.25">
      <c r="A98" s="144" t="s">
        <v>181</v>
      </c>
      <c r="B98" s="24" t="s">
        <v>113</v>
      </c>
      <c r="C98" s="34" t="s">
        <v>15</v>
      </c>
      <c r="D98" s="34">
        <v>96</v>
      </c>
      <c r="E98" s="34">
        <v>28</v>
      </c>
      <c r="F98" s="55">
        <f t="shared" si="1"/>
        <v>0</v>
      </c>
      <c r="G98" s="55">
        <v>1.48</v>
      </c>
      <c r="H98" s="101"/>
    </row>
    <row r="99" spans="1:9" s="86" customFormat="1" ht="19.899999999999999" customHeight="1" x14ac:dyDescent="0.25">
      <c r="A99" s="144" t="s">
        <v>182</v>
      </c>
      <c r="B99" s="24" t="s">
        <v>114</v>
      </c>
      <c r="C99" s="34" t="s">
        <v>15</v>
      </c>
      <c r="D99" s="34">
        <v>96</v>
      </c>
      <c r="E99" s="34">
        <v>28</v>
      </c>
      <c r="F99" s="55">
        <f t="shared" si="1"/>
        <v>0</v>
      </c>
      <c r="G99" s="55">
        <v>0.05</v>
      </c>
      <c r="H99" s="101"/>
    </row>
    <row r="100" spans="1:9" s="86" customFormat="1" ht="30" customHeight="1" x14ac:dyDescent="0.25">
      <c r="A100" s="144" t="s">
        <v>183</v>
      </c>
      <c r="B100" s="24" t="s">
        <v>115</v>
      </c>
      <c r="C100" s="34" t="s">
        <v>15</v>
      </c>
      <c r="D100" s="34">
        <v>1353</v>
      </c>
      <c r="E100" s="34">
        <v>1</v>
      </c>
      <c r="F100" s="55">
        <f t="shared" si="1"/>
        <v>0</v>
      </c>
      <c r="G100" s="55">
        <v>0.14000000000000001</v>
      </c>
      <c r="H100" s="101"/>
    </row>
    <row r="101" spans="1:9" s="82" customFormat="1" ht="19.149999999999999" customHeight="1" x14ac:dyDescent="0.2">
      <c r="A101" s="13" t="s">
        <v>37</v>
      </c>
      <c r="B101" s="121" t="s">
        <v>116</v>
      </c>
      <c r="C101" s="122"/>
      <c r="D101" s="122"/>
      <c r="E101" s="123"/>
      <c r="F101" s="58">
        <f>G101*12*4239.2</f>
        <v>20856.863999999998</v>
      </c>
      <c r="G101" s="58">
        <f>G102+G103</f>
        <v>0.41000000000000003</v>
      </c>
      <c r="H101" s="100"/>
    </row>
    <row r="102" spans="1:9" s="86" customFormat="1" ht="19.149999999999999" customHeight="1" x14ac:dyDescent="0.25">
      <c r="A102" s="144" t="s">
        <v>184</v>
      </c>
      <c r="B102" s="29" t="s">
        <v>117</v>
      </c>
      <c r="C102" s="34" t="s">
        <v>15</v>
      </c>
      <c r="D102" s="34">
        <v>143</v>
      </c>
      <c r="E102" s="34">
        <v>104</v>
      </c>
      <c r="F102" s="59">
        <f t="shared" ref="F102:F111" si="2">G102*12*4239.2</f>
        <v>13735.008</v>
      </c>
      <c r="G102" s="55">
        <v>0.27</v>
      </c>
      <c r="H102" s="101"/>
    </row>
    <row r="103" spans="1:9" s="86" customFormat="1" ht="32.25" customHeight="1" x14ac:dyDescent="0.25">
      <c r="A103" s="144" t="s">
        <v>177</v>
      </c>
      <c r="B103" s="24" t="s">
        <v>118</v>
      </c>
      <c r="C103" s="34" t="s">
        <v>131</v>
      </c>
      <c r="D103" s="34">
        <v>143</v>
      </c>
      <c r="E103" s="34">
        <v>1</v>
      </c>
      <c r="F103" s="59">
        <f t="shared" si="2"/>
        <v>7121.8560000000007</v>
      </c>
      <c r="G103" s="55">
        <v>0.14000000000000001</v>
      </c>
      <c r="H103" s="101"/>
    </row>
    <row r="104" spans="1:9" s="82" customFormat="1" ht="19.899999999999999" customHeight="1" x14ac:dyDescent="0.25">
      <c r="A104" s="13" t="s">
        <v>38</v>
      </c>
      <c r="B104" s="26" t="s">
        <v>119</v>
      </c>
      <c r="C104" s="39"/>
      <c r="D104" s="39"/>
      <c r="E104" s="47"/>
      <c r="F104" s="58">
        <f t="shared" si="2"/>
        <v>855640.12800000003</v>
      </c>
      <c r="G104" s="58">
        <f>G105+G106+G109+G110+G107+G108</f>
        <v>16.82</v>
      </c>
      <c r="H104" s="100"/>
    </row>
    <row r="105" spans="1:9" s="86" customFormat="1" ht="45" x14ac:dyDescent="0.25">
      <c r="A105" s="145" t="s">
        <v>185</v>
      </c>
      <c r="B105" s="30" t="s">
        <v>120</v>
      </c>
      <c r="C105" s="40" t="s">
        <v>15</v>
      </c>
      <c r="D105" s="40">
        <v>1044.3</v>
      </c>
      <c r="E105" s="40">
        <v>1</v>
      </c>
      <c r="F105" s="59">
        <f t="shared" si="2"/>
        <v>27978.720000000001</v>
      </c>
      <c r="G105" s="70">
        <v>0.55000000000000004</v>
      </c>
      <c r="H105" s="109"/>
    </row>
    <row r="106" spans="1:9" s="86" customFormat="1" ht="47.45" customHeight="1" x14ac:dyDescent="0.25">
      <c r="A106" s="144" t="s">
        <v>186</v>
      </c>
      <c r="B106" s="24" t="s">
        <v>121</v>
      </c>
      <c r="C106" s="41" t="s">
        <v>25</v>
      </c>
      <c r="D106" s="41">
        <v>1</v>
      </c>
      <c r="E106" s="48" t="s">
        <v>136</v>
      </c>
      <c r="F106" s="59">
        <f t="shared" si="2"/>
        <v>119036.73599999999</v>
      </c>
      <c r="G106" s="70">
        <v>2.34</v>
      </c>
      <c r="H106" s="109"/>
    </row>
    <row r="107" spans="1:9" s="86" customFormat="1" ht="73.150000000000006" customHeight="1" x14ac:dyDescent="0.25">
      <c r="A107" s="145" t="s">
        <v>187</v>
      </c>
      <c r="B107" s="24" t="s">
        <v>122</v>
      </c>
      <c r="C107" s="124" t="s">
        <v>22</v>
      </c>
      <c r="D107" s="125"/>
      <c r="E107" s="48" t="s">
        <v>136</v>
      </c>
      <c r="F107" s="59">
        <f t="shared" si="2"/>
        <v>11700.192000000001</v>
      </c>
      <c r="G107" s="70">
        <v>0.23</v>
      </c>
      <c r="H107" s="109"/>
    </row>
    <row r="108" spans="1:9" s="86" customFormat="1" ht="18" customHeight="1" x14ac:dyDescent="0.25">
      <c r="A108" s="144" t="s">
        <v>188</v>
      </c>
      <c r="B108" s="24" t="s">
        <v>123</v>
      </c>
      <c r="C108" s="41"/>
      <c r="D108" s="41"/>
      <c r="E108" s="48"/>
      <c r="F108" s="59">
        <f t="shared" si="2"/>
        <v>44765.951999999997</v>
      </c>
      <c r="G108" s="70">
        <v>0.88</v>
      </c>
      <c r="H108" s="109"/>
    </row>
    <row r="109" spans="1:9" s="86" customFormat="1" ht="33" customHeight="1" x14ac:dyDescent="0.25">
      <c r="A109" s="145" t="s">
        <v>189</v>
      </c>
      <c r="B109" s="24" t="s">
        <v>124</v>
      </c>
      <c r="C109" s="41"/>
      <c r="D109" s="41"/>
      <c r="E109" s="48"/>
      <c r="F109" s="59">
        <f t="shared" si="2"/>
        <v>179572.51199999999</v>
      </c>
      <c r="G109" s="70">
        <v>3.53</v>
      </c>
      <c r="H109" s="109"/>
    </row>
    <row r="110" spans="1:9" s="86" customFormat="1" ht="19.149999999999999" customHeight="1" x14ac:dyDescent="0.25">
      <c r="A110" s="144" t="s">
        <v>190</v>
      </c>
      <c r="B110" s="24" t="s">
        <v>125</v>
      </c>
      <c r="C110" s="41"/>
      <c r="D110" s="41"/>
      <c r="E110" s="48"/>
      <c r="F110" s="59">
        <f t="shared" si="2"/>
        <v>472586.01599999995</v>
      </c>
      <c r="G110" s="70">
        <v>9.2899999999999991</v>
      </c>
      <c r="H110" s="109"/>
    </row>
    <row r="111" spans="1:9" s="82" customFormat="1" ht="35.450000000000003" customHeight="1" x14ac:dyDescent="0.25">
      <c r="A111" s="126" t="s">
        <v>39</v>
      </c>
      <c r="B111" s="127"/>
      <c r="C111" s="127"/>
      <c r="D111" s="127"/>
      <c r="E111" s="127"/>
      <c r="F111" s="58">
        <f t="shared" si="2"/>
        <v>2165552.9279999998</v>
      </c>
      <c r="G111" s="71">
        <v>42.57</v>
      </c>
      <c r="H111" s="110"/>
      <c r="I111" s="87"/>
    </row>
    <row r="112" spans="1:9" s="82" customFormat="1" ht="13.5" customHeight="1" x14ac:dyDescent="0.25">
      <c r="A112" s="113"/>
      <c r="B112" s="113"/>
      <c r="C112" s="113"/>
      <c r="D112" s="113"/>
      <c r="E112" s="113"/>
      <c r="F112" s="113"/>
      <c r="G112" s="113"/>
      <c r="H112" s="72"/>
    </row>
    <row r="113" spans="1:9" s="82" customFormat="1" x14ac:dyDescent="0.25">
      <c r="A113" s="114"/>
      <c r="B113" s="114"/>
      <c r="C113" s="114"/>
      <c r="D113" s="114"/>
      <c r="E113" s="114"/>
      <c r="F113" s="114"/>
      <c r="G113" s="114"/>
      <c r="H113" s="5"/>
    </row>
    <row r="114" spans="1:9" s="89" customFormat="1" ht="31.9" customHeight="1" x14ac:dyDescent="0.3">
      <c r="A114" s="16" t="s">
        <v>40</v>
      </c>
      <c r="B114" s="16"/>
      <c r="C114" s="16"/>
      <c r="D114" s="16"/>
      <c r="E114" s="50"/>
      <c r="F114" s="16" t="s">
        <v>138</v>
      </c>
      <c r="G114" s="6"/>
      <c r="H114" s="6"/>
      <c r="I114" s="88"/>
    </row>
    <row r="115" spans="1:9" s="89" customFormat="1" ht="34.9" customHeight="1" x14ac:dyDescent="0.3">
      <c r="A115" s="16" t="s">
        <v>26</v>
      </c>
      <c r="B115" s="16"/>
      <c r="C115" s="16"/>
      <c r="D115" s="16"/>
      <c r="E115" s="50"/>
      <c r="F115" s="16" t="s">
        <v>139</v>
      </c>
      <c r="G115" s="6"/>
      <c r="H115" s="6"/>
      <c r="I115" s="88"/>
    </row>
    <row r="116" spans="1:9" s="89" customFormat="1" ht="18" customHeight="1" x14ac:dyDescent="0.3">
      <c r="A116" s="16"/>
      <c r="B116" s="16"/>
      <c r="C116" s="16"/>
      <c r="D116" s="16"/>
      <c r="E116" s="50"/>
      <c r="F116" s="16"/>
      <c r="G116" s="6"/>
      <c r="H116" s="6"/>
      <c r="I116" s="88"/>
    </row>
    <row r="117" spans="1:9" s="89" customFormat="1" ht="21.6" customHeight="1" x14ac:dyDescent="0.3">
      <c r="A117" s="17" t="s">
        <v>27</v>
      </c>
      <c r="B117" s="31"/>
      <c r="C117" s="17"/>
      <c r="D117" s="17"/>
      <c r="E117" s="49"/>
      <c r="F117" s="17"/>
      <c r="G117" s="6"/>
      <c r="H117" s="6"/>
      <c r="I117" s="88"/>
    </row>
    <row r="118" spans="1:9" s="89" customFormat="1" ht="21.6" customHeight="1" x14ac:dyDescent="0.3">
      <c r="A118" s="17" t="s">
        <v>28</v>
      </c>
      <c r="B118" s="31"/>
      <c r="C118" s="17"/>
      <c r="D118" s="17"/>
      <c r="E118" s="49"/>
      <c r="F118" s="17"/>
      <c r="G118" s="6"/>
      <c r="H118" s="6"/>
      <c r="I118" s="88"/>
    </row>
    <row r="119" spans="1:9" s="89" customFormat="1" ht="20.25" x14ac:dyDescent="0.3">
      <c r="A119" s="17" t="s">
        <v>41</v>
      </c>
      <c r="B119" s="31"/>
      <c r="C119" s="17"/>
      <c r="D119" s="17"/>
      <c r="E119" s="49"/>
      <c r="F119" s="17"/>
      <c r="G119" s="6"/>
      <c r="H119" s="6"/>
      <c r="I119" s="88"/>
    </row>
    <row r="120" spans="1:9" s="89" customFormat="1" ht="18.600000000000001" customHeight="1" x14ac:dyDescent="0.3">
      <c r="A120" s="17"/>
      <c r="B120" s="31"/>
      <c r="C120" s="17"/>
      <c r="D120" s="17"/>
      <c r="E120" s="90"/>
      <c r="F120" s="17"/>
      <c r="G120" s="6"/>
      <c r="H120" s="6"/>
      <c r="I120" s="88"/>
    </row>
    <row r="121" spans="1:9" s="89" customFormat="1" ht="15" hidden="1" customHeight="1" x14ac:dyDescent="0.3">
      <c r="A121" s="17"/>
      <c r="B121" s="31"/>
      <c r="C121" s="17"/>
      <c r="D121" s="17"/>
      <c r="E121" s="90"/>
      <c r="F121" s="17"/>
      <c r="G121" s="6"/>
      <c r="H121" s="6"/>
      <c r="I121" s="88"/>
    </row>
    <row r="122" spans="1:9" s="82" customFormat="1" ht="19.899999999999999" customHeight="1" x14ac:dyDescent="0.25">
      <c r="A122" s="91"/>
      <c r="B122" s="5"/>
      <c r="C122" s="5"/>
      <c r="D122" s="5"/>
      <c r="E122" s="92"/>
      <c r="F122" s="5"/>
      <c r="G122" s="5"/>
      <c r="H122" s="5"/>
    </row>
    <row r="123" spans="1:9" s="82" customFormat="1" x14ac:dyDescent="0.25">
      <c r="A123" s="91"/>
      <c r="B123" s="5"/>
      <c r="C123" s="5"/>
      <c r="D123" s="5"/>
      <c r="E123" s="92"/>
      <c r="F123" s="5"/>
      <c r="G123" s="5"/>
      <c r="H123" s="5"/>
    </row>
    <row r="124" spans="1:9" s="82" customFormat="1" x14ac:dyDescent="0.25">
      <c r="A124" s="91"/>
      <c r="B124" s="5"/>
      <c r="C124" s="5"/>
      <c r="D124" s="5"/>
      <c r="E124" s="92"/>
      <c r="F124" s="5"/>
      <c r="G124" s="5"/>
      <c r="H124" s="5"/>
    </row>
    <row r="125" spans="1:9" s="82" customFormat="1" x14ac:dyDescent="0.25">
      <c r="A125" s="91"/>
      <c r="B125" s="5"/>
      <c r="C125" s="5"/>
      <c r="D125" s="5"/>
      <c r="E125" s="92"/>
      <c r="F125" s="5"/>
      <c r="G125" s="5"/>
      <c r="H125" s="5"/>
    </row>
    <row r="126" spans="1:9" s="82" customFormat="1" x14ac:dyDescent="0.25">
      <c r="A126" s="91"/>
      <c r="B126" s="5"/>
      <c r="C126" s="5"/>
      <c r="D126" s="5"/>
      <c r="E126" s="92"/>
      <c r="F126" s="5"/>
      <c r="G126" s="5"/>
      <c r="H126" s="5"/>
    </row>
    <row r="127" spans="1:9" s="82" customFormat="1" x14ac:dyDescent="0.25">
      <c r="A127" s="91"/>
      <c r="B127" s="5"/>
      <c r="C127" s="5"/>
      <c r="D127" s="5"/>
      <c r="E127" s="92"/>
      <c r="F127" s="5"/>
      <c r="G127" s="5"/>
      <c r="H127" s="5"/>
    </row>
    <row r="128" spans="1:9" s="82" customFormat="1" x14ac:dyDescent="0.25">
      <c r="A128" s="91"/>
      <c r="B128" s="5"/>
      <c r="C128" s="5"/>
      <c r="D128" s="5"/>
      <c r="E128" s="92"/>
      <c r="F128" s="5"/>
      <c r="G128" s="5"/>
      <c r="H128" s="5"/>
    </row>
    <row r="129" spans="1:8" s="82" customFormat="1" x14ac:dyDescent="0.25">
      <c r="A129" s="91"/>
      <c r="B129" s="5"/>
      <c r="C129" s="5"/>
      <c r="D129" s="5"/>
      <c r="E129" s="92"/>
      <c r="F129" s="5"/>
      <c r="G129" s="5"/>
      <c r="H129" s="5"/>
    </row>
    <row r="130" spans="1:8" s="82" customFormat="1" x14ac:dyDescent="0.25">
      <c r="A130" s="91"/>
      <c r="B130" s="5"/>
      <c r="C130" s="5"/>
      <c r="D130" s="5"/>
      <c r="E130" s="92"/>
      <c r="F130" s="5"/>
      <c r="G130" s="5"/>
      <c r="H130" s="5"/>
    </row>
    <row r="131" spans="1:8" s="82" customFormat="1" x14ac:dyDescent="0.25">
      <c r="A131" s="91"/>
      <c r="B131" s="5"/>
      <c r="C131" s="5"/>
      <c r="D131" s="5"/>
      <c r="E131" s="92"/>
      <c r="F131" s="5"/>
      <c r="G131" s="5"/>
      <c r="H131" s="5"/>
    </row>
    <row r="132" spans="1:8" s="82" customFormat="1" x14ac:dyDescent="0.25">
      <c r="A132" s="91"/>
      <c r="B132" s="5"/>
      <c r="C132" s="5"/>
      <c r="D132" s="5"/>
      <c r="E132" s="92"/>
      <c r="F132" s="5"/>
      <c r="G132" s="5"/>
      <c r="H132" s="5"/>
    </row>
    <row r="133" spans="1:8" s="82" customFormat="1" x14ac:dyDescent="0.25">
      <c r="A133" s="91"/>
      <c r="B133" s="5"/>
      <c r="C133" s="5"/>
      <c r="D133" s="5"/>
      <c r="E133" s="92"/>
      <c r="F133" s="5"/>
      <c r="G133" s="5"/>
      <c r="H133" s="5"/>
    </row>
    <row r="134" spans="1:8" s="82" customFormat="1" x14ac:dyDescent="0.25">
      <c r="A134" s="91"/>
      <c r="B134" s="5"/>
      <c r="C134" s="5"/>
      <c r="D134" s="5"/>
      <c r="E134" s="92"/>
      <c r="F134" s="5"/>
      <c r="G134" s="5"/>
      <c r="H134" s="5"/>
    </row>
    <row r="135" spans="1:8" s="82" customFormat="1" x14ac:dyDescent="0.25">
      <c r="A135" s="91"/>
      <c r="B135" s="5"/>
      <c r="C135" s="5"/>
      <c r="D135" s="5"/>
      <c r="E135" s="92"/>
      <c r="F135" s="5"/>
      <c r="G135" s="5"/>
      <c r="H135" s="5"/>
    </row>
    <row r="136" spans="1:8" s="82" customFormat="1" x14ac:dyDescent="0.25">
      <c r="A136" s="91"/>
      <c r="B136" s="5"/>
      <c r="C136" s="5"/>
      <c r="D136" s="5"/>
      <c r="E136" s="92"/>
      <c r="F136" s="5"/>
      <c r="G136" s="5"/>
      <c r="H136" s="5"/>
    </row>
    <row r="137" spans="1:8" s="82" customFormat="1" x14ac:dyDescent="0.25">
      <c r="A137" s="91"/>
      <c r="B137" s="5"/>
      <c r="C137" s="5"/>
      <c r="D137" s="5"/>
      <c r="E137" s="92"/>
      <c r="F137" s="5"/>
      <c r="G137" s="5"/>
      <c r="H137" s="5"/>
    </row>
    <row r="138" spans="1:8" s="82" customFormat="1" x14ac:dyDescent="0.25">
      <c r="A138" s="91"/>
      <c r="B138" s="5"/>
      <c r="C138" s="5"/>
      <c r="D138" s="5"/>
      <c r="E138" s="92"/>
      <c r="F138" s="5"/>
      <c r="G138" s="5"/>
      <c r="H138" s="5"/>
    </row>
    <row r="139" spans="1:8" s="82" customFormat="1" x14ac:dyDescent="0.25">
      <c r="A139" s="91"/>
      <c r="B139" s="5"/>
      <c r="C139" s="5"/>
      <c r="D139" s="5"/>
      <c r="E139" s="92"/>
      <c r="F139" s="5"/>
      <c r="G139" s="5"/>
      <c r="H139" s="5"/>
    </row>
    <row r="140" spans="1:8" s="82" customFormat="1" x14ac:dyDescent="0.25">
      <c r="A140" s="91"/>
      <c r="B140" s="5"/>
      <c r="C140" s="5"/>
      <c r="D140" s="5"/>
      <c r="E140" s="92"/>
      <c r="F140" s="5"/>
      <c r="G140" s="5"/>
      <c r="H140" s="5"/>
    </row>
    <row r="141" spans="1:8" s="82" customFormat="1" x14ac:dyDescent="0.25">
      <c r="A141" s="91"/>
      <c r="B141" s="5"/>
      <c r="C141" s="5"/>
      <c r="D141" s="5"/>
      <c r="E141" s="92"/>
      <c r="F141" s="5"/>
      <c r="G141" s="5"/>
      <c r="H141" s="5"/>
    </row>
    <row r="142" spans="1:8" s="82" customFormat="1" x14ac:dyDescent="0.25">
      <c r="A142" s="91"/>
      <c r="B142" s="5"/>
      <c r="C142" s="5"/>
      <c r="D142" s="5"/>
      <c r="E142" s="92"/>
      <c r="F142" s="5"/>
      <c r="G142" s="5"/>
      <c r="H142" s="5"/>
    </row>
    <row r="143" spans="1:8" s="82" customFormat="1" x14ac:dyDescent="0.25">
      <c r="A143" s="91"/>
      <c r="B143" s="5"/>
      <c r="C143" s="5"/>
      <c r="D143" s="5"/>
      <c r="E143" s="92"/>
      <c r="F143" s="5"/>
      <c r="G143" s="5"/>
      <c r="H143" s="5"/>
    </row>
    <row r="144" spans="1:8" s="82" customFormat="1" x14ac:dyDescent="0.25">
      <c r="A144" s="91"/>
      <c r="B144" s="5"/>
      <c r="C144" s="5"/>
      <c r="D144" s="5"/>
      <c r="E144" s="92"/>
      <c r="F144" s="5"/>
      <c r="G144" s="5"/>
      <c r="H144" s="5"/>
    </row>
    <row r="145" spans="1:8" s="82" customFormat="1" x14ac:dyDescent="0.25">
      <c r="A145" s="91"/>
      <c r="B145" s="5"/>
      <c r="C145" s="5"/>
      <c r="D145" s="5"/>
      <c r="E145" s="92"/>
      <c r="F145" s="5"/>
      <c r="G145" s="5"/>
      <c r="H145" s="5"/>
    </row>
    <row r="146" spans="1:8" s="82" customFormat="1" x14ac:dyDescent="0.25">
      <c r="A146" s="91"/>
      <c r="B146" s="5"/>
      <c r="C146" s="5"/>
      <c r="D146" s="5"/>
      <c r="E146" s="92"/>
      <c r="F146" s="5"/>
      <c r="G146" s="5"/>
      <c r="H146" s="5"/>
    </row>
    <row r="147" spans="1:8" s="82" customFormat="1" x14ac:dyDescent="0.25">
      <c r="A147" s="91"/>
      <c r="B147" s="5"/>
      <c r="C147" s="5"/>
      <c r="D147" s="5"/>
      <c r="E147" s="92"/>
      <c r="F147" s="5"/>
      <c r="G147" s="5"/>
      <c r="H147" s="5"/>
    </row>
    <row r="148" spans="1:8" s="82" customFormat="1" x14ac:dyDescent="0.25">
      <c r="A148" s="91"/>
      <c r="B148" s="5"/>
      <c r="C148" s="5"/>
      <c r="D148" s="5"/>
      <c r="E148" s="92"/>
      <c r="F148" s="5"/>
      <c r="G148" s="5"/>
      <c r="H148" s="5"/>
    </row>
    <row r="149" spans="1:8" s="82" customFormat="1" x14ac:dyDescent="0.25">
      <c r="A149" s="91"/>
      <c r="B149" s="5"/>
      <c r="C149" s="5"/>
      <c r="D149" s="5"/>
      <c r="E149" s="92"/>
      <c r="F149" s="5"/>
      <c r="G149" s="5"/>
      <c r="H149" s="5"/>
    </row>
    <row r="150" spans="1:8" s="82" customFormat="1" x14ac:dyDescent="0.25">
      <c r="A150" s="91"/>
      <c r="B150" s="5"/>
      <c r="C150" s="5"/>
      <c r="D150" s="5"/>
      <c r="E150" s="92"/>
      <c r="F150" s="5"/>
      <c r="G150" s="5"/>
      <c r="H150" s="5"/>
    </row>
    <row r="151" spans="1:8" s="82" customFormat="1" x14ac:dyDescent="0.25">
      <c r="A151" s="91"/>
      <c r="B151" s="5"/>
      <c r="C151" s="5"/>
      <c r="D151" s="5"/>
      <c r="E151" s="92"/>
      <c r="F151" s="5"/>
      <c r="G151" s="5"/>
      <c r="H151" s="5"/>
    </row>
    <row r="152" spans="1:8" s="82" customFormat="1" x14ac:dyDescent="0.25">
      <c r="A152" s="91"/>
      <c r="B152" s="5"/>
      <c r="C152" s="5"/>
      <c r="D152" s="5"/>
      <c r="E152" s="92"/>
      <c r="F152" s="5"/>
      <c r="G152" s="5"/>
      <c r="H152" s="5"/>
    </row>
    <row r="153" spans="1:8" s="82" customFormat="1" x14ac:dyDescent="0.25">
      <c r="A153" s="91"/>
      <c r="B153" s="5"/>
      <c r="C153" s="5"/>
      <c r="D153" s="5"/>
      <c r="E153" s="92"/>
      <c r="F153" s="5"/>
      <c r="G153" s="5"/>
      <c r="H153" s="5"/>
    </row>
    <row r="154" spans="1:8" s="82" customFormat="1" x14ac:dyDescent="0.25">
      <c r="A154" s="91"/>
      <c r="B154" s="5"/>
      <c r="C154" s="5"/>
      <c r="D154" s="5"/>
      <c r="E154" s="92"/>
      <c r="F154" s="5"/>
      <c r="G154" s="5"/>
      <c r="H154" s="5"/>
    </row>
    <row r="155" spans="1:8" s="82" customFormat="1" x14ac:dyDescent="0.25">
      <c r="A155" s="91"/>
      <c r="B155" s="5"/>
      <c r="C155" s="5"/>
      <c r="D155" s="5"/>
      <c r="E155" s="92"/>
      <c r="F155" s="5"/>
      <c r="G155" s="5"/>
      <c r="H155" s="5"/>
    </row>
    <row r="156" spans="1:8" s="82" customFormat="1" x14ac:dyDescent="0.25">
      <c r="A156" s="91"/>
      <c r="B156" s="5"/>
      <c r="C156" s="5"/>
      <c r="D156" s="5"/>
      <c r="E156" s="92"/>
      <c r="F156" s="5"/>
      <c r="G156" s="5"/>
      <c r="H156" s="5"/>
    </row>
    <row r="157" spans="1:8" s="82" customFormat="1" x14ac:dyDescent="0.25">
      <c r="A157" s="91"/>
      <c r="B157" s="5"/>
      <c r="C157" s="5"/>
      <c r="D157" s="5"/>
      <c r="E157" s="92"/>
      <c r="F157" s="5"/>
      <c r="G157" s="5"/>
      <c r="H157" s="5"/>
    </row>
    <row r="158" spans="1:8" s="82" customFormat="1" x14ac:dyDescent="0.25">
      <c r="A158" s="91"/>
      <c r="B158" s="5"/>
      <c r="C158" s="5"/>
      <c r="D158" s="5"/>
      <c r="E158" s="92"/>
      <c r="F158" s="5"/>
      <c r="G158" s="5"/>
      <c r="H158" s="5"/>
    </row>
    <row r="159" spans="1:8" s="82" customFormat="1" x14ac:dyDescent="0.25">
      <c r="A159" s="91"/>
      <c r="B159" s="5"/>
      <c r="C159" s="5"/>
      <c r="D159" s="5"/>
      <c r="E159" s="92"/>
      <c r="F159" s="5"/>
      <c r="G159" s="5"/>
      <c r="H159" s="5"/>
    </row>
    <row r="160" spans="1:8" s="82" customFormat="1" x14ac:dyDescent="0.25">
      <c r="A160" s="91"/>
      <c r="B160" s="5"/>
      <c r="C160" s="5"/>
      <c r="D160" s="5"/>
      <c r="E160" s="92"/>
      <c r="F160" s="5"/>
      <c r="G160" s="5"/>
      <c r="H160" s="5"/>
    </row>
    <row r="161" spans="1:8" s="82" customFormat="1" x14ac:dyDescent="0.25">
      <c r="A161" s="91"/>
      <c r="B161" s="5"/>
      <c r="C161" s="5"/>
      <c r="D161" s="5"/>
      <c r="E161" s="92"/>
      <c r="F161" s="5"/>
      <c r="G161" s="5"/>
      <c r="H161" s="5"/>
    </row>
    <row r="162" spans="1:8" s="82" customFormat="1" x14ac:dyDescent="0.25">
      <c r="A162" s="91"/>
      <c r="B162" s="5"/>
      <c r="C162" s="5"/>
      <c r="D162" s="5"/>
      <c r="E162" s="92"/>
      <c r="F162" s="5"/>
      <c r="G162" s="5"/>
      <c r="H162" s="5"/>
    </row>
    <row r="163" spans="1:8" s="82" customFormat="1" x14ac:dyDescent="0.25">
      <c r="A163" s="91"/>
      <c r="B163" s="5"/>
      <c r="C163" s="5"/>
      <c r="D163" s="5"/>
      <c r="E163" s="92"/>
      <c r="F163" s="5"/>
      <c r="G163" s="5"/>
      <c r="H163" s="5"/>
    </row>
    <row r="164" spans="1:8" s="82" customFormat="1" x14ac:dyDescent="0.25">
      <c r="A164" s="91"/>
      <c r="B164" s="5"/>
      <c r="C164" s="5"/>
      <c r="D164" s="5"/>
      <c r="E164" s="92"/>
      <c r="F164" s="5"/>
      <c r="G164" s="5"/>
      <c r="H164" s="5"/>
    </row>
    <row r="165" spans="1:8" s="82" customFormat="1" x14ac:dyDescent="0.25">
      <c r="A165" s="91"/>
      <c r="B165" s="5"/>
      <c r="C165" s="5"/>
      <c r="D165" s="5"/>
      <c r="E165" s="92"/>
      <c r="F165" s="5"/>
      <c r="G165" s="5"/>
      <c r="H165" s="5"/>
    </row>
    <row r="166" spans="1:8" s="82" customFormat="1" x14ac:dyDescent="0.25">
      <c r="A166" s="91"/>
      <c r="B166" s="5"/>
      <c r="C166" s="5"/>
      <c r="D166" s="5"/>
      <c r="E166" s="92"/>
      <c r="F166" s="5"/>
      <c r="G166" s="5"/>
      <c r="H166" s="5"/>
    </row>
    <row r="167" spans="1:8" s="82" customFormat="1" x14ac:dyDescent="0.25">
      <c r="A167" s="91"/>
      <c r="B167" s="5"/>
      <c r="C167" s="5"/>
      <c r="D167" s="5"/>
      <c r="E167" s="92"/>
      <c r="F167" s="5"/>
      <c r="G167" s="5"/>
      <c r="H167" s="5"/>
    </row>
    <row r="168" spans="1:8" s="82" customFormat="1" x14ac:dyDescent="0.25">
      <c r="A168" s="91"/>
      <c r="B168" s="5"/>
      <c r="C168" s="5"/>
      <c r="D168" s="5"/>
      <c r="E168" s="92"/>
      <c r="F168" s="5"/>
      <c r="G168" s="5"/>
      <c r="H168" s="5"/>
    </row>
    <row r="169" spans="1:8" s="82" customFormat="1" x14ac:dyDescent="0.25">
      <c r="A169" s="91"/>
      <c r="B169" s="5"/>
      <c r="C169" s="5"/>
      <c r="D169" s="5"/>
      <c r="E169" s="92"/>
      <c r="F169" s="5"/>
      <c r="G169" s="5"/>
      <c r="H169" s="5"/>
    </row>
    <row r="170" spans="1:8" s="82" customFormat="1" x14ac:dyDescent="0.25">
      <c r="A170" s="91"/>
      <c r="B170" s="5"/>
      <c r="C170" s="5"/>
      <c r="D170" s="5"/>
      <c r="E170" s="92"/>
      <c r="F170" s="5"/>
      <c r="G170" s="5"/>
      <c r="H170" s="5"/>
    </row>
    <row r="171" spans="1:8" s="82" customFormat="1" x14ac:dyDescent="0.25">
      <c r="A171" s="91"/>
      <c r="B171" s="5"/>
      <c r="C171" s="5"/>
      <c r="D171" s="5"/>
      <c r="E171" s="92"/>
      <c r="F171" s="5"/>
      <c r="G171" s="5"/>
      <c r="H171" s="5"/>
    </row>
    <row r="172" spans="1:8" s="82" customFormat="1" x14ac:dyDescent="0.25">
      <c r="A172" s="91"/>
      <c r="B172" s="5"/>
      <c r="C172" s="5"/>
      <c r="D172" s="5"/>
      <c r="E172" s="92"/>
      <c r="F172" s="5"/>
      <c r="G172" s="5"/>
      <c r="H172" s="5"/>
    </row>
    <row r="173" spans="1:8" s="82" customFormat="1" x14ac:dyDescent="0.25">
      <c r="A173" s="91"/>
      <c r="B173" s="5"/>
      <c r="C173" s="5"/>
      <c r="D173" s="5"/>
      <c r="E173" s="92"/>
      <c r="F173" s="5"/>
      <c r="G173" s="5"/>
      <c r="H173" s="5"/>
    </row>
    <row r="174" spans="1:8" s="82" customFormat="1" x14ac:dyDescent="0.25">
      <c r="A174" s="91"/>
      <c r="B174" s="5"/>
      <c r="C174" s="5"/>
      <c r="D174" s="5"/>
      <c r="E174" s="92"/>
      <c r="F174" s="5"/>
      <c r="G174" s="5"/>
      <c r="H174" s="5"/>
    </row>
    <row r="175" spans="1:8" s="82" customFormat="1" x14ac:dyDescent="0.25">
      <c r="A175" s="91"/>
      <c r="B175" s="5"/>
      <c r="C175" s="5"/>
      <c r="D175" s="5"/>
      <c r="E175" s="92"/>
      <c r="F175" s="5"/>
      <c r="G175" s="5"/>
      <c r="H175" s="5"/>
    </row>
    <row r="176" spans="1:8" s="82" customFormat="1" x14ac:dyDescent="0.25">
      <c r="A176" s="91"/>
      <c r="B176" s="5"/>
      <c r="C176" s="5"/>
      <c r="D176" s="5"/>
      <c r="E176" s="92"/>
      <c r="F176" s="5"/>
      <c r="G176" s="5"/>
      <c r="H176" s="5"/>
    </row>
    <row r="177" spans="1:8" s="82" customFormat="1" x14ac:dyDescent="0.25">
      <c r="A177" s="91"/>
      <c r="B177" s="5"/>
      <c r="C177" s="5"/>
      <c r="D177" s="5"/>
      <c r="E177" s="92"/>
      <c r="F177" s="5"/>
      <c r="G177" s="5"/>
      <c r="H177" s="5"/>
    </row>
    <row r="178" spans="1:8" s="82" customFormat="1" x14ac:dyDescent="0.25">
      <c r="A178" s="91"/>
      <c r="B178" s="5"/>
      <c r="C178" s="5"/>
      <c r="D178" s="5"/>
      <c r="E178" s="92"/>
      <c r="F178" s="5"/>
      <c r="G178" s="5"/>
      <c r="H178" s="5"/>
    </row>
    <row r="179" spans="1:8" s="82" customFormat="1" x14ac:dyDescent="0.25">
      <c r="A179" s="91"/>
      <c r="B179" s="5"/>
      <c r="C179" s="5"/>
      <c r="D179" s="5"/>
      <c r="E179" s="92"/>
      <c r="F179" s="5"/>
      <c r="G179" s="5"/>
      <c r="H179" s="5"/>
    </row>
    <row r="180" spans="1:8" s="82" customFormat="1" x14ac:dyDescent="0.25">
      <c r="A180" s="91"/>
      <c r="B180" s="5"/>
      <c r="C180" s="5"/>
      <c r="D180" s="5"/>
      <c r="E180" s="92"/>
      <c r="F180" s="5"/>
      <c r="G180" s="5"/>
      <c r="H180" s="5"/>
    </row>
    <row r="181" spans="1:8" s="82" customFormat="1" x14ac:dyDescent="0.25">
      <c r="A181" s="91"/>
      <c r="B181" s="5"/>
      <c r="C181" s="5"/>
      <c r="D181" s="5"/>
      <c r="E181" s="92"/>
      <c r="F181" s="5"/>
      <c r="G181" s="5"/>
      <c r="H181" s="5"/>
    </row>
    <row r="182" spans="1:8" s="82" customFormat="1" x14ac:dyDescent="0.25">
      <c r="A182" s="91"/>
      <c r="B182" s="5"/>
      <c r="C182" s="5"/>
      <c r="D182" s="5"/>
      <c r="E182" s="92"/>
      <c r="F182" s="5"/>
      <c r="G182" s="5"/>
      <c r="H182" s="5"/>
    </row>
    <row r="183" spans="1:8" s="82" customFormat="1" x14ac:dyDescent="0.25">
      <c r="A183" s="91"/>
      <c r="B183" s="5"/>
      <c r="C183" s="5"/>
      <c r="D183" s="5"/>
      <c r="E183" s="92"/>
      <c r="F183" s="5"/>
      <c r="G183" s="5"/>
      <c r="H183" s="5"/>
    </row>
    <row r="184" spans="1:8" s="82" customFormat="1" x14ac:dyDescent="0.25">
      <c r="A184" s="91"/>
      <c r="B184" s="5"/>
      <c r="C184" s="5"/>
      <c r="D184" s="5"/>
      <c r="E184" s="92"/>
      <c r="F184" s="5"/>
      <c r="G184" s="5"/>
      <c r="H184" s="5"/>
    </row>
    <row r="185" spans="1:8" s="82" customFormat="1" x14ac:dyDescent="0.25">
      <c r="A185" s="91"/>
      <c r="B185" s="5"/>
      <c r="C185" s="5"/>
      <c r="D185" s="5"/>
      <c r="E185" s="92"/>
      <c r="F185" s="5"/>
      <c r="G185" s="5"/>
      <c r="H185" s="5"/>
    </row>
    <row r="186" spans="1:8" s="82" customFormat="1" x14ac:dyDescent="0.25">
      <c r="A186" s="91"/>
      <c r="B186" s="5"/>
      <c r="C186" s="5"/>
      <c r="D186" s="5"/>
      <c r="E186" s="92"/>
      <c r="F186" s="5"/>
      <c r="G186" s="5"/>
      <c r="H186" s="5"/>
    </row>
    <row r="187" spans="1:8" s="82" customFormat="1" x14ac:dyDescent="0.25">
      <c r="A187" s="91"/>
      <c r="B187" s="5"/>
      <c r="C187" s="5"/>
      <c r="D187" s="5"/>
      <c r="E187" s="92"/>
      <c r="F187" s="5"/>
      <c r="G187" s="5"/>
      <c r="H187" s="5"/>
    </row>
    <row r="188" spans="1:8" s="82" customFormat="1" x14ac:dyDescent="0.25">
      <c r="A188" s="91"/>
      <c r="B188" s="5"/>
      <c r="C188" s="5"/>
      <c r="D188" s="5"/>
      <c r="E188" s="92"/>
      <c r="F188" s="5"/>
      <c r="G188" s="5"/>
      <c r="H188" s="5"/>
    </row>
    <row r="189" spans="1:8" s="82" customFormat="1" x14ac:dyDescent="0.25">
      <c r="A189" s="91"/>
      <c r="B189" s="5"/>
      <c r="C189" s="5"/>
      <c r="D189" s="5"/>
      <c r="E189" s="92"/>
      <c r="F189" s="5"/>
      <c r="G189" s="5"/>
      <c r="H189" s="5"/>
    </row>
    <row r="190" spans="1:8" s="82" customFormat="1" x14ac:dyDescent="0.25">
      <c r="A190" s="91"/>
      <c r="B190" s="5"/>
      <c r="C190" s="5"/>
      <c r="D190" s="5"/>
      <c r="E190" s="92"/>
      <c r="F190" s="5"/>
      <c r="G190" s="5"/>
      <c r="H190" s="5"/>
    </row>
    <row r="191" spans="1:8" s="82" customFormat="1" x14ac:dyDescent="0.25">
      <c r="A191" s="91"/>
      <c r="B191" s="5"/>
      <c r="C191" s="5"/>
      <c r="D191" s="5"/>
      <c r="E191" s="92"/>
      <c r="F191" s="5"/>
      <c r="G191" s="5"/>
      <c r="H191" s="5"/>
    </row>
    <row r="192" spans="1:8" s="82" customFormat="1" x14ac:dyDescent="0.25">
      <c r="A192" s="91"/>
      <c r="B192" s="5"/>
      <c r="C192" s="5"/>
      <c r="D192" s="5"/>
      <c r="E192" s="92"/>
      <c r="F192" s="5"/>
      <c r="G192" s="5"/>
      <c r="H192" s="5"/>
    </row>
    <row r="193" spans="1:8" s="82" customFormat="1" x14ac:dyDescent="0.25">
      <c r="A193" s="91"/>
      <c r="B193" s="5"/>
      <c r="C193" s="5"/>
      <c r="D193" s="5"/>
      <c r="E193" s="92"/>
      <c r="F193" s="5"/>
      <c r="G193" s="5"/>
      <c r="H193" s="5"/>
    </row>
    <row r="194" spans="1:8" s="82" customFormat="1" x14ac:dyDescent="0.25">
      <c r="A194" s="91"/>
      <c r="B194" s="5"/>
      <c r="C194" s="5"/>
      <c r="D194" s="5"/>
      <c r="E194" s="92"/>
      <c r="F194" s="5"/>
      <c r="G194" s="5"/>
      <c r="H194" s="5"/>
    </row>
    <row r="195" spans="1:8" s="82" customFormat="1" x14ac:dyDescent="0.25">
      <c r="A195" s="91"/>
      <c r="B195" s="5"/>
      <c r="C195" s="5"/>
      <c r="D195" s="5"/>
      <c r="E195" s="92"/>
      <c r="F195" s="5"/>
      <c r="G195" s="5"/>
      <c r="H195" s="5"/>
    </row>
    <row r="196" spans="1:8" s="82" customFormat="1" x14ac:dyDescent="0.25">
      <c r="A196" s="91"/>
      <c r="B196" s="5"/>
      <c r="C196" s="5"/>
      <c r="D196" s="5"/>
      <c r="E196" s="92"/>
      <c r="F196" s="5"/>
      <c r="G196" s="5"/>
      <c r="H196" s="5"/>
    </row>
    <row r="197" spans="1:8" s="82" customFormat="1" x14ac:dyDescent="0.25">
      <c r="A197" s="91"/>
      <c r="B197" s="5"/>
      <c r="C197" s="5"/>
      <c r="D197" s="5"/>
      <c r="E197" s="92"/>
      <c r="F197" s="5"/>
      <c r="G197" s="5"/>
      <c r="H197" s="5"/>
    </row>
    <row r="198" spans="1:8" s="82" customFormat="1" x14ac:dyDescent="0.25">
      <c r="A198" s="91"/>
      <c r="B198" s="5"/>
      <c r="C198" s="5"/>
      <c r="D198" s="5"/>
      <c r="E198" s="92"/>
      <c r="F198" s="5"/>
      <c r="G198" s="5"/>
      <c r="H198" s="5"/>
    </row>
    <row r="199" spans="1:8" s="82" customFormat="1" x14ac:dyDescent="0.25">
      <c r="A199" s="91"/>
      <c r="B199" s="5"/>
      <c r="C199" s="5"/>
      <c r="D199" s="5"/>
      <c r="E199" s="92"/>
      <c r="F199" s="5"/>
      <c r="G199" s="5"/>
      <c r="H199" s="5"/>
    </row>
    <row r="200" spans="1:8" s="82" customFormat="1" x14ac:dyDescent="0.25">
      <c r="A200" s="91"/>
      <c r="B200" s="5"/>
      <c r="C200" s="5"/>
      <c r="D200" s="5"/>
      <c r="E200" s="92"/>
      <c r="F200" s="5"/>
      <c r="G200" s="5"/>
      <c r="H200" s="5"/>
    </row>
    <row r="201" spans="1:8" s="82" customFormat="1" x14ac:dyDescent="0.25">
      <c r="A201" s="91"/>
      <c r="B201" s="5"/>
      <c r="C201" s="5"/>
      <c r="D201" s="5"/>
      <c r="E201" s="92"/>
      <c r="F201" s="5"/>
      <c r="G201" s="5"/>
      <c r="H201" s="5"/>
    </row>
    <row r="202" spans="1:8" s="82" customFormat="1" x14ac:dyDescent="0.25">
      <c r="A202" s="91"/>
      <c r="B202" s="5"/>
      <c r="C202" s="5"/>
      <c r="D202" s="5"/>
      <c r="E202" s="92"/>
      <c r="F202" s="5"/>
      <c r="G202" s="5"/>
      <c r="H202" s="5"/>
    </row>
    <row r="203" spans="1:8" s="82" customFormat="1" x14ac:dyDescent="0.25">
      <c r="A203" s="91"/>
      <c r="B203" s="5"/>
      <c r="C203" s="5"/>
      <c r="D203" s="5"/>
      <c r="E203" s="92"/>
      <c r="F203" s="5"/>
      <c r="G203" s="5"/>
      <c r="H203" s="5"/>
    </row>
    <row r="204" spans="1:8" s="82" customFormat="1" x14ac:dyDescent="0.25">
      <c r="A204" s="91"/>
      <c r="B204" s="5"/>
      <c r="C204" s="5"/>
      <c r="D204" s="5"/>
      <c r="E204" s="92"/>
      <c r="F204" s="5"/>
      <c r="G204" s="5"/>
      <c r="H204" s="5"/>
    </row>
    <row r="205" spans="1:8" s="82" customFormat="1" x14ac:dyDescent="0.25">
      <c r="A205" s="91"/>
      <c r="B205" s="5"/>
      <c r="C205" s="5"/>
      <c r="D205" s="5"/>
      <c r="E205" s="92"/>
      <c r="F205" s="5"/>
      <c r="G205" s="5"/>
      <c r="H205" s="5"/>
    </row>
    <row r="206" spans="1:8" s="82" customFormat="1" x14ac:dyDescent="0.25">
      <c r="A206" s="91"/>
      <c r="B206" s="5"/>
      <c r="C206" s="5"/>
      <c r="D206" s="5"/>
      <c r="E206" s="92"/>
      <c r="F206" s="5"/>
      <c r="G206" s="5"/>
      <c r="H206" s="5"/>
    </row>
    <row r="207" spans="1:8" s="82" customFormat="1" x14ac:dyDescent="0.25">
      <c r="A207" s="91"/>
      <c r="B207" s="5"/>
      <c r="C207" s="5"/>
      <c r="D207" s="5"/>
      <c r="E207" s="92"/>
      <c r="F207" s="5"/>
      <c r="G207" s="5"/>
      <c r="H207" s="5"/>
    </row>
    <row r="208" spans="1:8" s="82" customFormat="1" x14ac:dyDescent="0.25">
      <c r="A208" s="91"/>
      <c r="B208" s="5"/>
      <c r="C208" s="5"/>
      <c r="D208" s="5"/>
      <c r="E208" s="92"/>
      <c r="F208" s="5"/>
      <c r="G208" s="5"/>
      <c r="H208" s="5"/>
    </row>
    <row r="209" spans="1:8" s="82" customFormat="1" x14ac:dyDescent="0.25">
      <c r="A209" s="91"/>
      <c r="B209" s="5"/>
      <c r="C209" s="5"/>
      <c r="D209" s="5"/>
      <c r="E209" s="92"/>
      <c r="F209" s="5"/>
      <c r="G209" s="5"/>
      <c r="H209" s="5"/>
    </row>
    <row r="210" spans="1:8" s="82" customFormat="1" x14ac:dyDescent="0.25">
      <c r="A210" s="91"/>
      <c r="B210" s="5"/>
      <c r="C210" s="5"/>
      <c r="D210" s="5"/>
      <c r="E210" s="92"/>
      <c r="F210" s="5"/>
      <c r="G210" s="5"/>
      <c r="H210" s="5"/>
    </row>
    <row r="211" spans="1:8" s="82" customFormat="1" x14ac:dyDescent="0.25">
      <c r="A211" s="91"/>
      <c r="B211" s="5"/>
      <c r="C211" s="5"/>
      <c r="D211" s="5"/>
      <c r="E211" s="92"/>
      <c r="F211" s="5"/>
      <c r="G211" s="5"/>
      <c r="H211" s="5"/>
    </row>
    <row r="212" spans="1:8" s="82" customFormat="1" x14ac:dyDescent="0.25">
      <c r="A212" s="91"/>
      <c r="B212" s="5"/>
      <c r="C212" s="5"/>
      <c r="D212" s="5"/>
      <c r="E212" s="92"/>
      <c r="F212" s="5"/>
      <c r="G212" s="5"/>
      <c r="H212" s="5"/>
    </row>
    <row r="213" spans="1:8" s="82" customFormat="1" x14ac:dyDescent="0.25">
      <c r="A213" s="91"/>
      <c r="B213" s="5"/>
      <c r="C213" s="5"/>
      <c r="D213" s="5"/>
      <c r="E213" s="92"/>
      <c r="F213" s="5"/>
      <c r="G213" s="5"/>
      <c r="H213" s="5"/>
    </row>
    <row r="214" spans="1:8" s="82" customFormat="1" x14ac:dyDescent="0.25">
      <c r="A214" s="91"/>
      <c r="B214" s="5"/>
      <c r="C214" s="5"/>
      <c r="D214" s="5"/>
      <c r="E214" s="92"/>
      <c r="F214" s="5"/>
      <c r="G214" s="5"/>
      <c r="H214" s="5"/>
    </row>
    <row r="215" spans="1:8" s="82" customFormat="1" x14ac:dyDescent="0.25">
      <c r="A215" s="91"/>
      <c r="B215" s="5"/>
      <c r="C215" s="5"/>
      <c r="D215" s="5"/>
      <c r="E215" s="92"/>
      <c r="F215" s="5"/>
      <c r="G215" s="5"/>
      <c r="H215" s="5"/>
    </row>
    <row r="216" spans="1:8" s="82" customFormat="1" x14ac:dyDescent="0.25">
      <c r="A216" s="91"/>
      <c r="B216" s="5"/>
      <c r="C216" s="5"/>
      <c r="D216" s="5"/>
      <c r="E216" s="92"/>
      <c r="F216" s="5"/>
      <c r="G216" s="5"/>
      <c r="H216" s="5"/>
    </row>
    <row r="217" spans="1:8" s="82" customFormat="1" x14ac:dyDescent="0.25">
      <c r="A217" s="91"/>
      <c r="B217" s="5"/>
      <c r="C217" s="5"/>
      <c r="D217" s="5"/>
      <c r="E217" s="92"/>
      <c r="F217" s="5"/>
      <c r="G217" s="5"/>
      <c r="H217" s="5"/>
    </row>
    <row r="218" spans="1:8" s="82" customFormat="1" x14ac:dyDescent="0.25">
      <c r="A218" s="91"/>
      <c r="B218" s="5"/>
      <c r="C218" s="5"/>
      <c r="D218" s="5"/>
      <c r="E218" s="92"/>
      <c r="F218" s="5"/>
      <c r="G218" s="5"/>
      <c r="H218" s="5"/>
    </row>
    <row r="219" spans="1:8" s="82" customFormat="1" x14ac:dyDescent="0.25">
      <c r="A219" s="91"/>
      <c r="B219" s="5"/>
      <c r="C219" s="5"/>
      <c r="D219" s="5"/>
      <c r="E219" s="92"/>
      <c r="F219" s="5"/>
      <c r="G219" s="5"/>
      <c r="H219" s="5"/>
    </row>
    <row r="220" spans="1:8" s="82" customFormat="1" x14ac:dyDescent="0.25">
      <c r="A220" s="91"/>
      <c r="B220" s="5"/>
      <c r="C220" s="5"/>
      <c r="D220" s="5"/>
      <c r="E220" s="92"/>
      <c r="F220" s="5"/>
      <c r="G220" s="5"/>
      <c r="H220" s="5"/>
    </row>
    <row r="221" spans="1:8" s="82" customFormat="1" x14ac:dyDescent="0.25">
      <c r="A221" s="91"/>
      <c r="B221" s="5"/>
      <c r="C221" s="5"/>
      <c r="D221" s="5"/>
      <c r="E221" s="92"/>
      <c r="F221" s="5"/>
      <c r="G221" s="5"/>
      <c r="H221" s="5"/>
    </row>
    <row r="222" spans="1:8" s="82" customFormat="1" x14ac:dyDescent="0.25">
      <c r="A222" s="91"/>
      <c r="B222" s="5"/>
      <c r="C222" s="5"/>
      <c r="D222" s="5"/>
      <c r="E222" s="92"/>
      <c r="F222" s="5"/>
      <c r="G222" s="5"/>
      <c r="H222" s="5"/>
    </row>
    <row r="223" spans="1:8" s="82" customFormat="1" x14ac:dyDescent="0.25">
      <c r="A223" s="91"/>
      <c r="B223" s="5"/>
      <c r="C223" s="5"/>
      <c r="D223" s="5"/>
      <c r="E223" s="92"/>
      <c r="F223" s="5"/>
      <c r="G223" s="5"/>
      <c r="H223" s="5"/>
    </row>
    <row r="224" spans="1:8" s="82" customFormat="1" x14ac:dyDescent="0.25">
      <c r="A224" s="91"/>
      <c r="B224" s="5"/>
      <c r="C224" s="5"/>
      <c r="D224" s="5"/>
      <c r="E224" s="92"/>
      <c r="F224" s="5"/>
      <c r="G224" s="5"/>
      <c r="H224" s="5"/>
    </row>
    <row r="225" spans="1:8" s="82" customFormat="1" x14ac:dyDescent="0.25">
      <c r="A225" s="91"/>
      <c r="B225" s="5"/>
      <c r="C225" s="5"/>
      <c r="D225" s="5"/>
      <c r="E225" s="92"/>
      <c r="F225" s="5"/>
      <c r="G225" s="5"/>
      <c r="H225" s="5"/>
    </row>
    <row r="226" spans="1:8" s="82" customFormat="1" x14ac:dyDescent="0.25">
      <c r="A226" s="91"/>
      <c r="B226" s="5"/>
      <c r="C226" s="5"/>
      <c r="D226" s="5"/>
      <c r="E226" s="92"/>
      <c r="F226" s="5"/>
      <c r="G226" s="5"/>
      <c r="H226" s="5"/>
    </row>
    <row r="227" spans="1:8" s="82" customFormat="1" x14ac:dyDescent="0.25">
      <c r="A227" s="91"/>
      <c r="B227" s="5"/>
      <c r="C227" s="5"/>
      <c r="D227" s="5"/>
      <c r="E227" s="92"/>
      <c r="F227" s="5"/>
      <c r="G227" s="5"/>
      <c r="H227" s="5"/>
    </row>
    <row r="228" spans="1:8" s="82" customFormat="1" x14ac:dyDescent="0.25">
      <c r="A228" s="91"/>
      <c r="B228" s="5"/>
      <c r="C228" s="5"/>
      <c r="D228" s="5"/>
      <c r="E228" s="92"/>
      <c r="F228" s="5"/>
      <c r="G228" s="5"/>
      <c r="H228" s="5"/>
    </row>
    <row r="229" spans="1:8" s="82" customFormat="1" x14ac:dyDescent="0.25">
      <c r="A229" s="91"/>
      <c r="B229" s="5"/>
      <c r="C229" s="5"/>
      <c r="D229" s="5"/>
      <c r="E229" s="92"/>
      <c r="F229" s="5"/>
      <c r="G229" s="5"/>
      <c r="H229" s="5"/>
    </row>
    <row r="230" spans="1:8" s="82" customFormat="1" x14ac:dyDescent="0.25">
      <c r="A230" s="91"/>
      <c r="B230" s="5"/>
      <c r="C230" s="5"/>
      <c r="D230" s="5"/>
      <c r="E230" s="92"/>
      <c r="F230" s="5"/>
      <c r="G230" s="5"/>
      <c r="H230" s="5"/>
    </row>
    <row r="231" spans="1:8" s="82" customFormat="1" x14ac:dyDescent="0.25">
      <c r="A231" s="91"/>
      <c r="B231" s="5"/>
      <c r="C231" s="5"/>
      <c r="D231" s="5"/>
      <c r="E231" s="92"/>
      <c r="F231" s="5"/>
      <c r="G231" s="5"/>
      <c r="H231" s="5"/>
    </row>
    <row r="232" spans="1:8" s="82" customFormat="1" x14ac:dyDescent="0.25">
      <c r="A232" s="91"/>
      <c r="B232" s="5"/>
      <c r="C232" s="5"/>
      <c r="D232" s="5"/>
      <c r="E232" s="92"/>
      <c r="F232" s="5"/>
      <c r="G232" s="5"/>
      <c r="H232" s="5"/>
    </row>
    <row r="233" spans="1:8" s="82" customFormat="1" x14ac:dyDescent="0.25">
      <c r="A233" s="91"/>
      <c r="B233" s="5"/>
      <c r="C233" s="5"/>
      <c r="D233" s="5"/>
      <c r="E233" s="92"/>
      <c r="F233" s="5"/>
      <c r="G233" s="5"/>
      <c r="H233" s="5"/>
    </row>
    <row r="234" spans="1:8" s="82" customFormat="1" x14ac:dyDescent="0.25">
      <c r="A234" s="91"/>
      <c r="B234" s="5"/>
      <c r="C234" s="5"/>
      <c r="D234" s="5"/>
      <c r="E234" s="92"/>
      <c r="F234" s="5"/>
      <c r="G234" s="5"/>
      <c r="H234" s="5"/>
    </row>
    <row r="235" spans="1:8" s="82" customFormat="1" x14ac:dyDescent="0.25">
      <c r="A235" s="91"/>
      <c r="B235" s="5"/>
      <c r="C235" s="5"/>
      <c r="D235" s="5"/>
      <c r="E235" s="92"/>
      <c r="F235" s="5"/>
      <c r="G235" s="5"/>
      <c r="H235" s="5"/>
    </row>
    <row r="236" spans="1:8" s="82" customFormat="1" x14ac:dyDescent="0.25">
      <c r="A236" s="91"/>
      <c r="B236" s="5"/>
      <c r="C236" s="5"/>
      <c r="D236" s="5"/>
      <c r="E236" s="92"/>
      <c r="F236" s="5"/>
      <c r="G236" s="5"/>
      <c r="H236" s="5"/>
    </row>
    <row r="237" spans="1:8" s="82" customFormat="1" x14ac:dyDescent="0.25">
      <c r="A237" s="91"/>
      <c r="B237" s="5"/>
      <c r="C237" s="5"/>
      <c r="D237" s="5"/>
      <c r="E237" s="92"/>
      <c r="F237" s="5"/>
      <c r="G237" s="5"/>
      <c r="H237" s="5"/>
    </row>
    <row r="238" spans="1:8" s="82" customFormat="1" x14ac:dyDescent="0.25">
      <c r="A238" s="91"/>
      <c r="B238" s="5"/>
      <c r="C238" s="5"/>
      <c r="D238" s="5"/>
      <c r="E238" s="92"/>
      <c r="F238" s="5"/>
      <c r="G238" s="5"/>
      <c r="H238" s="5"/>
    </row>
    <row r="239" spans="1:8" s="82" customFormat="1" x14ac:dyDescent="0.25">
      <c r="A239" s="91"/>
      <c r="B239" s="5"/>
      <c r="C239" s="5"/>
      <c r="D239" s="5"/>
      <c r="E239" s="92"/>
      <c r="F239" s="5"/>
      <c r="G239" s="5"/>
      <c r="H239" s="5"/>
    </row>
    <row r="240" spans="1:8" s="82" customFormat="1" x14ac:dyDescent="0.25">
      <c r="A240" s="91"/>
      <c r="B240" s="5"/>
      <c r="C240" s="5"/>
      <c r="D240" s="5"/>
      <c r="E240" s="92"/>
      <c r="F240" s="5"/>
      <c r="G240" s="5"/>
      <c r="H240" s="5"/>
    </row>
    <row r="241" spans="1:8" s="82" customFormat="1" x14ac:dyDescent="0.25">
      <c r="A241" s="91"/>
      <c r="B241" s="5"/>
      <c r="C241" s="5"/>
      <c r="D241" s="5"/>
      <c r="E241" s="92"/>
      <c r="F241" s="5"/>
      <c r="G241" s="5"/>
      <c r="H241" s="5"/>
    </row>
    <row r="242" spans="1:8" s="82" customFormat="1" x14ac:dyDescent="0.25">
      <c r="A242" s="91"/>
      <c r="B242" s="5"/>
      <c r="C242" s="5"/>
      <c r="D242" s="5"/>
      <c r="E242" s="92"/>
      <c r="F242" s="5"/>
      <c r="G242" s="5"/>
      <c r="H242" s="5"/>
    </row>
    <row r="243" spans="1:8" s="82" customFormat="1" x14ac:dyDescent="0.25">
      <c r="A243" s="91"/>
      <c r="B243" s="5"/>
      <c r="C243" s="5"/>
      <c r="D243" s="5"/>
      <c r="E243" s="92"/>
      <c r="F243" s="5"/>
      <c r="G243" s="5"/>
      <c r="H243" s="5"/>
    </row>
    <row r="244" spans="1:8" s="82" customFormat="1" x14ac:dyDescent="0.25">
      <c r="A244" s="91"/>
      <c r="B244" s="5"/>
      <c r="C244" s="5"/>
      <c r="D244" s="5"/>
      <c r="E244" s="92"/>
      <c r="F244" s="5"/>
      <c r="G244" s="5"/>
      <c r="H244" s="5"/>
    </row>
    <row r="245" spans="1:8" s="82" customFormat="1" x14ac:dyDescent="0.25">
      <c r="A245" s="91"/>
      <c r="B245" s="5"/>
      <c r="C245" s="5"/>
      <c r="D245" s="5"/>
      <c r="E245" s="92"/>
      <c r="F245" s="5"/>
      <c r="G245" s="5"/>
      <c r="H245" s="5"/>
    </row>
    <row r="246" spans="1:8" s="82" customFormat="1" x14ac:dyDescent="0.25">
      <c r="A246" s="91"/>
      <c r="B246" s="5"/>
      <c r="C246" s="5"/>
      <c r="D246" s="5"/>
      <c r="E246" s="92"/>
      <c r="F246" s="5"/>
      <c r="G246" s="5"/>
      <c r="H246" s="5"/>
    </row>
    <row r="247" spans="1:8" s="82" customFormat="1" x14ac:dyDescent="0.25">
      <c r="A247" s="91"/>
      <c r="B247" s="5"/>
      <c r="C247" s="5"/>
      <c r="D247" s="5"/>
      <c r="E247" s="92"/>
      <c r="F247" s="5"/>
      <c r="G247" s="5"/>
      <c r="H247" s="5"/>
    </row>
    <row r="248" spans="1:8" s="82" customFormat="1" x14ac:dyDescent="0.25">
      <c r="A248" s="91"/>
      <c r="B248" s="5"/>
      <c r="C248" s="5"/>
      <c r="D248" s="5"/>
      <c r="E248" s="92"/>
      <c r="F248" s="5"/>
      <c r="G248" s="5"/>
      <c r="H248" s="5"/>
    </row>
    <row r="249" spans="1:8" s="82" customFormat="1" x14ac:dyDescent="0.25">
      <c r="A249" s="91"/>
      <c r="B249" s="5"/>
      <c r="C249" s="5"/>
      <c r="D249" s="5"/>
      <c r="E249" s="92"/>
      <c r="F249" s="5"/>
      <c r="G249" s="5"/>
      <c r="H249" s="5"/>
    </row>
    <row r="250" spans="1:8" s="82" customFormat="1" x14ac:dyDescent="0.25">
      <c r="A250" s="91"/>
      <c r="B250" s="5"/>
      <c r="C250" s="5"/>
      <c r="D250" s="5"/>
      <c r="E250" s="92"/>
      <c r="F250" s="5"/>
      <c r="G250" s="5"/>
      <c r="H250" s="5"/>
    </row>
    <row r="251" spans="1:8" s="82" customFormat="1" x14ac:dyDescent="0.25">
      <c r="A251" s="91"/>
      <c r="B251" s="5"/>
      <c r="C251" s="5"/>
      <c r="D251" s="5"/>
      <c r="E251" s="92"/>
      <c r="F251" s="5"/>
      <c r="G251" s="5"/>
      <c r="H251" s="5"/>
    </row>
    <row r="252" spans="1:8" s="82" customFormat="1" x14ac:dyDescent="0.25">
      <c r="A252" s="91"/>
      <c r="B252" s="5"/>
      <c r="C252" s="5"/>
      <c r="D252" s="5"/>
      <c r="E252" s="92"/>
      <c r="F252" s="5"/>
      <c r="G252" s="5"/>
      <c r="H252" s="5"/>
    </row>
    <row r="253" spans="1:8" s="82" customFormat="1" x14ac:dyDescent="0.25">
      <c r="A253" s="91"/>
      <c r="B253" s="5"/>
      <c r="C253" s="5"/>
      <c r="D253" s="5"/>
      <c r="E253" s="92"/>
      <c r="F253" s="5"/>
      <c r="G253" s="5"/>
      <c r="H253" s="5"/>
    </row>
    <row r="254" spans="1:8" s="82" customFormat="1" x14ac:dyDescent="0.25">
      <c r="A254" s="91"/>
      <c r="B254" s="5"/>
      <c r="C254" s="5"/>
      <c r="D254" s="5"/>
      <c r="E254" s="92"/>
      <c r="F254" s="5"/>
      <c r="G254" s="5"/>
      <c r="H254" s="5"/>
    </row>
    <row r="255" spans="1:8" s="82" customFormat="1" x14ac:dyDescent="0.25">
      <c r="A255" s="91"/>
      <c r="B255" s="5"/>
      <c r="C255" s="5"/>
      <c r="D255" s="5"/>
      <c r="E255" s="92"/>
      <c r="F255" s="5"/>
      <c r="G255" s="5"/>
      <c r="H255" s="5"/>
    </row>
    <row r="256" spans="1:8" s="82" customFormat="1" x14ac:dyDescent="0.25">
      <c r="A256" s="91"/>
      <c r="B256" s="5"/>
      <c r="C256" s="5"/>
      <c r="D256" s="5"/>
      <c r="E256" s="92"/>
      <c r="F256" s="5"/>
      <c r="G256" s="5"/>
      <c r="H256" s="5"/>
    </row>
    <row r="257" spans="1:8" s="82" customFormat="1" x14ac:dyDescent="0.25">
      <c r="A257" s="91"/>
      <c r="B257" s="5"/>
      <c r="C257" s="5"/>
      <c r="D257" s="5"/>
      <c r="E257" s="92"/>
      <c r="F257" s="5"/>
      <c r="G257" s="5"/>
      <c r="H257" s="5"/>
    </row>
    <row r="258" spans="1:8" s="82" customFormat="1" x14ac:dyDescent="0.25">
      <c r="A258" s="91"/>
      <c r="B258" s="5"/>
      <c r="C258" s="5"/>
      <c r="D258" s="5"/>
      <c r="E258" s="92"/>
      <c r="F258" s="5"/>
      <c r="G258" s="5"/>
      <c r="H258" s="5"/>
    </row>
    <row r="259" spans="1:8" s="82" customFormat="1" x14ac:dyDescent="0.25">
      <c r="A259" s="91"/>
      <c r="B259" s="5"/>
      <c r="C259" s="5"/>
      <c r="D259" s="5"/>
      <c r="E259" s="92"/>
      <c r="F259" s="5"/>
      <c r="G259" s="5"/>
      <c r="H259" s="5"/>
    </row>
    <row r="260" spans="1:8" s="82" customFormat="1" x14ac:dyDescent="0.25">
      <c r="A260" s="91"/>
      <c r="B260" s="5"/>
      <c r="C260" s="5"/>
      <c r="D260" s="5"/>
      <c r="E260" s="92"/>
      <c r="F260" s="5"/>
      <c r="G260" s="5"/>
      <c r="H260" s="5"/>
    </row>
    <row r="261" spans="1:8" s="82" customFormat="1" x14ac:dyDescent="0.25">
      <c r="A261" s="91"/>
      <c r="B261" s="5"/>
      <c r="C261" s="5"/>
      <c r="D261" s="5"/>
      <c r="E261" s="92"/>
      <c r="F261" s="5"/>
      <c r="G261" s="5"/>
      <c r="H261" s="5"/>
    </row>
    <row r="262" spans="1:8" s="82" customFormat="1" x14ac:dyDescent="0.25">
      <c r="A262" s="91"/>
      <c r="B262" s="5"/>
      <c r="C262" s="5"/>
      <c r="D262" s="5"/>
      <c r="E262" s="92"/>
      <c r="F262" s="5"/>
      <c r="G262" s="5"/>
      <c r="H262" s="5"/>
    </row>
    <row r="263" spans="1:8" s="82" customFormat="1" x14ac:dyDescent="0.25">
      <c r="A263" s="91"/>
      <c r="B263" s="5"/>
      <c r="C263" s="5"/>
      <c r="D263" s="5"/>
      <c r="E263" s="92"/>
      <c r="F263" s="5"/>
      <c r="G263" s="5"/>
      <c r="H263" s="5"/>
    </row>
    <row r="264" spans="1:8" s="82" customFormat="1" x14ac:dyDescent="0.25">
      <c r="A264" s="91"/>
      <c r="B264" s="5"/>
      <c r="C264" s="5"/>
      <c r="D264" s="5"/>
      <c r="E264" s="92"/>
      <c r="F264" s="5"/>
      <c r="G264" s="5"/>
      <c r="H264" s="5"/>
    </row>
    <row r="265" spans="1:8" s="82" customFormat="1" x14ac:dyDescent="0.25">
      <c r="A265" s="91"/>
      <c r="B265" s="5"/>
      <c r="C265" s="5"/>
      <c r="D265" s="5"/>
      <c r="E265" s="92"/>
      <c r="F265" s="5"/>
      <c r="G265" s="5"/>
      <c r="H265" s="5"/>
    </row>
    <row r="266" spans="1:8" s="82" customFormat="1" x14ac:dyDescent="0.25">
      <c r="A266" s="91"/>
      <c r="B266" s="5"/>
      <c r="C266" s="5"/>
      <c r="D266" s="5"/>
      <c r="E266" s="92"/>
      <c r="F266" s="5"/>
      <c r="G266" s="5"/>
      <c r="H266" s="5"/>
    </row>
    <row r="267" spans="1:8" s="82" customFormat="1" x14ac:dyDescent="0.25">
      <c r="A267" s="91"/>
      <c r="B267" s="5"/>
      <c r="C267" s="5"/>
      <c r="D267" s="5"/>
      <c r="E267" s="92"/>
      <c r="F267" s="5"/>
      <c r="G267" s="5"/>
      <c r="H267" s="5"/>
    </row>
    <row r="268" spans="1:8" s="82" customFormat="1" x14ac:dyDescent="0.25">
      <c r="A268" s="91"/>
      <c r="B268" s="5"/>
      <c r="C268" s="5"/>
      <c r="D268" s="5"/>
      <c r="E268" s="92"/>
      <c r="F268" s="5"/>
      <c r="G268" s="5"/>
      <c r="H268" s="5"/>
    </row>
    <row r="269" spans="1:8" s="82" customFormat="1" x14ac:dyDescent="0.25">
      <c r="A269" s="91"/>
      <c r="B269" s="5"/>
      <c r="C269" s="5"/>
      <c r="D269" s="5"/>
      <c r="E269" s="92"/>
      <c r="F269" s="5"/>
      <c r="G269" s="5"/>
      <c r="H269" s="5"/>
    </row>
    <row r="270" spans="1:8" s="82" customFormat="1" x14ac:dyDescent="0.25">
      <c r="A270" s="91"/>
      <c r="B270" s="5"/>
      <c r="C270" s="5"/>
      <c r="D270" s="5"/>
      <c r="E270" s="92"/>
      <c r="F270" s="5"/>
      <c r="G270" s="5"/>
      <c r="H270" s="5"/>
    </row>
    <row r="271" spans="1:8" s="82" customFormat="1" x14ac:dyDescent="0.25">
      <c r="A271" s="91"/>
      <c r="B271" s="5"/>
      <c r="C271" s="5"/>
      <c r="D271" s="5"/>
      <c r="E271" s="92"/>
      <c r="F271" s="5"/>
      <c r="G271" s="5"/>
      <c r="H271" s="5"/>
    </row>
    <row r="272" spans="1:8" s="82" customFormat="1" x14ac:dyDescent="0.25">
      <c r="A272" s="91"/>
      <c r="B272" s="5"/>
      <c r="C272" s="5"/>
      <c r="D272" s="5"/>
      <c r="E272" s="92"/>
      <c r="F272" s="5"/>
      <c r="G272" s="5"/>
      <c r="H272" s="5"/>
    </row>
    <row r="273" spans="1:8" s="82" customFormat="1" x14ac:dyDescent="0.25">
      <c r="A273" s="91"/>
      <c r="B273" s="5"/>
      <c r="C273" s="5"/>
      <c r="D273" s="5"/>
      <c r="E273" s="92"/>
      <c r="F273" s="5"/>
      <c r="G273" s="5"/>
      <c r="H273" s="5"/>
    </row>
    <row r="274" spans="1:8" s="82" customFormat="1" x14ac:dyDescent="0.25">
      <c r="A274" s="91"/>
      <c r="B274" s="5"/>
      <c r="C274" s="5"/>
      <c r="D274" s="5"/>
      <c r="E274" s="92"/>
      <c r="F274" s="5"/>
      <c r="G274" s="5"/>
      <c r="H274" s="5"/>
    </row>
    <row r="275" spans="1:8" s="82" customFormat="1" x14ac:dyDescent="0.25">
      <c r="A275" s="91"/>
      <c r="B275" s="5"/>
      <c r="C275" s="5"/>
      <c r="D275" s="5"/>
      <c r="E275" s="92"/>
      <c r="F275" s="5"/>
      <c r="G275" s="5"/>
      <c r="H275" s="5"/>
    </row>
    <row r="276" spans="1:8" s="82" customFormat="1" x14ac:dyDescent="0.25">
      <c r="A276" s="91"/>
      <c r="B276" s="5"/>
      <c r="C276" s="5"/>
      <c r="D276" s="5"/>
      <c r="E276" s="92"/>
      <c r="F276" s="5"/>
      <c r="G276" s="5"/>
      <c r="H276" s="5"/>
    </row>
    <row r="277" spans="1:8" s="82" customFormat="1" x14ac:dyDescent="0.25">
      <c r="A277" s="91"/>
      <c r="B277" s="5"/>
      <c r="C277" s="5"/>
      <c r="D277" s="5"/>
      <c r="E277" s="92"/>
      <c r="F277" s="5"/>
      <c r="G277" s="5"/>
      <c r="H277" s="5"/>
    </row>
    <row r="278" spans="1:8" s="82" customFormat="1" x14ac:dyDescent="0.25">
      <c r="A278" s="91"/>
      <c r="B278" s="5"/>
      <c r="C278" s="5"/>
      <c r="D278" s="5"/>
      <c r="E278" s="92"/>
      <c r="F278" s="5"/>
      <c r="G278" s="5"/>
      <c r="H278" s="5"/>
    </row>
    <row r="279" spans="1:8" s="82" customFormat="1" x14ac:dyDescent="0.25">
      <c r="A279" s="91"/>
      <c r="B279" s="5"/>
      <c r="C279" s="5"/>
      <c r="D279" s="5"/>
      <c r="E279" s="92"/>
      <c r="F279" s="5"/>
      <c r="G279" s="5"/>
      <c r="H279" s="5"/>
    </row>
    <row r="280" spans="1:8" s="82" customFormat="1" x14ac:dyDescent="0.25">
      <c r="A280" s="91"/>
      <c r="B280" s="5"/>
      <c r="C280" s="5"/>
      <c r="D280" s="5"/>
      <c r="E280" s="92"/>
      <c r="F280" s="5"/>
      <c r="G280" s="5"/>
      <c r="H280" s="5"/>
    </row>
    <row r="281" spans="1:8" s="82" customFormat="1" x14ac:dyDescent="0.25">
      <c r="A281" s="91"/>
      <c r="B281" s="5"/>
      <c r="C281" s="5"/>
      <c r="D281" s="5"/>
      <c r="E281" s="92"/>
      <c r="F281" s="5"/>
      <c r="G281" s="5"/>
      <c r="H281" s="5"/>
    </row>
    <row r="282" spans="1:8" s="82" customFormat="1" x14ac:dyDescent="0.25">
      <c r="A282" s="91"/>
      <c r="B282" s="5"/>
      <c r="C282" s="5"/>
      <c r="D282" s="5"/>
      <c r="E282" s="92"/>
      <c r="F282" s="5"/>
      <c r="G282" s="5"/>
      <c r="H282" s="5"/>
    </row>
    <row r="283" spans="1:8" s="82" customFormat="1" x14ac:dyDescent="0.25">
      <c r="A283" s="91"/>
      <c r="B283" s="5"/>
      <c r="C283" s="5"/>
      <c r="D283" s="5"/>
      <c r="E283" s="92"/>
      <c r="F283" s="5"/>
      <c r="G283" s="5"/>
      <c r="H283" s="5"/>
    </row>
    <row r="284" spans="1:8" s="82" customFormat="1" x14ac:dyDescent="0.25">
      <c r="A284" s="91"/>
      <c r="B284" s="5"/>
      <c r="C284" s="5"/>
      <c r="D284" s="5"/>
      <c r="E284" s="92"/>
      <c r="F284" s="5"/>
      <c r="G284" s="5"/>
      <c r="H284" s="5"/>
    </row>
    <row r="285" spans="1:8" s="82" customFormat="1" x14ac:dyDescent="0.25">
      <c r="A285" s="91"/>
      <c r="B285" s="5"/>
      <c r="C285" s="5"/>
      <c r="D285" s="5"/>
      <c r="E285" s="92"/>
      <c r="F285" s="5"/>
      <c r="G285" s="5"/>
      <c r="H285" s="5"/>
    </row>
    <row r="286" spans="1:8" s="82" customFormat="1" x14ac:dyDescent="0.25">
      <c r="A286" s="91"/>
      <c r="B286" s="5"/>
      <c r="C286" s="5"/>
      <c r="D286" s="5"/>
      <c r="E286" s="92"/>
      <c r="F286" s="5"/>
      <c r="G286" s="5"/>
      <c r="H286" s="5"/>
    </row>
    <row r="287" spans="1:8" s="82" customFormat="1" x14ac:dyDescent="0.25">
      <c r="A287" s="91"/>
      <c r="B287" s="5"/>
      <c r="C287" s="5"/>
      <c r="D287" s="5"/>
      <c r="E287" s="92"/>
      <c r="F287" s="5"/>
      <c r="G287" s="5"/>
      <c r="H287" s="5"/>
    </row>
    <row r="288" spans="1:8" s="82" customFormat="1" x14ac:dyDescent="0.25">
      <c r="A288" s="91"/>
      <c r="B288" s="5"/>
      <c r="C288" s="5"/>
      <c r="D288" s="5"/>
      <c r="E288" s="92"/>
      <c r="F288" s="5"/>
      <c r="G288" s="5"/>
      <c r="H288" s="5"/>
    </row>
    <row r="289" spans="1:8" s="82" customFormat="1" x14ac:dyDescent="0.25">
      <c r="A289" s="91"/>
      <c r="B289" s="5"/>
      <c r="C289" s="5"/>
      <c r="D289" s="5"/>
      <c r="E289" s="92"/>
      <c r="F289" s="5"/>
      <c r="G289" s="5"/>
      <c r="H289" s="5"/>
    </row>
    <row r="290" spans="1:8" s="82" customFormat="1" x14ac:dyDescent="0.25">
      <c r="A290" s="91"/>
      <c r="B290" s="5"/>
      <c r="C290" s="5"/>
      <c r="D290" s="5"/>
      <c r="E290" s="92"/>
      <c r="F290" s="5"/>
      <c r="G290" s="5"/>
      <c r="H290" s="5"/>
    </row>
    <row r="291" spans="1:8" s="82" customFormat="1" x14ac:dyDescent="0.25">
      <c r="A291" s="91"/>
      <c r="B291" s="5"/>
      <c r="C291" s="5"/>
      <c r="D291" s="5"/>
      <c r="E291" s="92"/>
      <c r="F291" s="5"/>
      <c r="G291" s="5"/>
      <c r="H291" s="5"/>
    </row>
    <row r="292" spans="1:8" s="82" customFormat="1" x14ac:dyDescent="0.25">
      <c r="A292" s="91"/>
      <c r="B292" s="5"/>
      <c r="C292" s="5"/>
      <c r="D292" s="5"/>
      <c r="E292" s="92"/>
      <c r="F292" s="5"/>
      <c r="G292" s="5"/>
      <c r="H292" s="5"/>
    </row>
  </sheetData>
  <mergeCells count="40">
    <mergeCell ref="A1:I1"/>
    <mergeCell ref="A2:I2"/>
    <mergeCell ref="A3:I3"/>
    <mergeCell ref="A8:I8"/>
    <mergeCell ref="A9:I9"/>
    <mergeCell ref="A14:I14"/>
    <mergeCell ref="H20:I20"/>
    <mergeCell ref="A21:I21"/>
    <mergeCell ref="A22:I22"/>
    <mergeCell ref="A20:G20"/>
    <mergeCell ref="A4:I4"/>
    <mergeCell ref="A7:I7"/>
    <mergeCell ref="A10:I10"/>
    <mergeCell ref="A12:I12"/>
    <mergeCell ref="A13:I13"/>
    <mergeCell ref="A15:I15"/>
    <mergeCell ref="A16:I16"/>
    <mergeCell ref="A17:I17"/>
    <mergeCell ref="A18:I18"/>
    <mergeCell ref="A19:I19"/>
    <mergeCell ref="B59:E59"/>
    <mergeCell ref="A23:G23"/>
    <mergeCell ref="A26:E26"/>
    <mergeCell ref="B27:E27"/>
    <mergeCell ref="B28:E28"/>
    <mergeCell ref="B32:E32"/>
    <mergeCell ref="B35:E35"/>
    <mergeCell ref="B42:E42"/>
    <mergeCell ref="B46:E46"/>
    <mergeCell ref="B51:E51"/>
    <mergeCell ref="B52:E52"/>
    <mergeCell ref="A112:G112"/>
    <mergeCell ref="A113:G113"/>
    <mergeCell ref="B68:E68"/>
    <mergeCell ref="B78:E78"/>
    <mergeCell ref="B92:E92"/>
    <mergeCell ref="B101:E101"/>
    <mergeCell ref="C107:D107"/>
    <mergeCell ref="A111:E111"/>
    <mergeCell ref="A5:G5"/>
  </mergeCells>
  <pageMargins left="0.5118110236220472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Кудла Александр Владимирович</cp:lastModifiedBy>
  <cp:lastPrinted>2020-01-20T04:10:49Z</cp:lastPrinted>
  <dcterms:created xsi:type="dcterms:W3CDTF">2019-02-22T06:26:19Z</dcterms:created>
  <dcterms:modified xsi:type="dcterms:W3CDTF">2020-01-20T05:14:06Z</dcterms:modified>
</cp:coreProperties>
</file>